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599" activeTab="2"/>
  </bookViews>
  <sheets>
    <sheet name="rekapitulacija GO" sheetId="18" r:id="rId1"/>
    <sheet name="gradbena dela" sheetId="1" r:id="rId2"/>
    <sheet name="obrtniška dela" sheetId="15" r:id="rId3"/>
    <sheet name="zun. ureditev" sheetId="17" r:id="rId4"/>
  </sheets>
  <calcPr calcId="145621"/>
</workbook>
</file>

<file path=xl/calcChain.xml><?xml version="1.0" encoding="utf-8"?>
<calcChain xmlns="http://schemas.openxmlformats.org/spreadsheetml/2006/main">
  <c r="F7" i="1" l="1"/>
  <c r="F9" i="1"/>
  <c r="F11" i="1"/>
  <c r="F13" i="1"/>
  <c r="F15" i="1"/>
  <c r="F17" i="1"/>
  <c r="F19" i="1"/>
  <c r="F21" i="1"/>
  <c r="F27" i="1"/>
  <c r="F29" i="1"/>
  <c r="F32" i="1"/>
  <c r="F34" i="1"/>
  <c r="F37" i="1"/>
  <c r="F40" i="1"/>
  <c r="F43" i="1"/>
  <c r="F46" i="1"/>
  <c r="F49" i="1"/>
  <c r="F50" i="1"/>
  <c r="F51" i="1"/>
  <c r="F53" i="1"/>
  <c r="F55" i="1"/>
  <c r="F57" i="1"/>
  <c r="F59" i="1"/>
  <c r="F61" i="1"/>
  <c r="F64" i="1"/>
  <c r="F65" i="1"/>
  <c r="F68" i="1"/>
  <c r="F76" i="1"/>
  <c r="F78" i="1"/>
  <c r="F80" i="1"/>
  <c r="F82" i="1"/>
  <c r="F84" i="1"/>
  <c r="F86" i="1"/>
  <c r="F88" i="1"/>
  <c r="F90" i="1"/>
  <c r="F92" i="1"/>
  <c r="F94" i="1"/>
  <c r="F96" i="1"/>
  <c r="F98" i="1"/>
  <c r="F100" i="1"/>
  <c r="F102" i="1"/>
  <c r="F104" i="1"/>
  <c r="F106" i="1"/>
  <c r="F109" i="1"/>
  <c r="F111" i="1"/>
  <c r="F113" i="1"/>
  <c r="F115" i="1"/>
  <c r="F117" i="1"/>
  <c r="F119" i="1"/>
  <c r="F127" i="1"/>
  <c r="F129" i="1"/>
  <c r="F135" i="1"/>
  <c r="F139" i="1"/>
  <c r="F141" i="1"/>
  <c r="F143" i="1"/>
  <c r="F145" i="1"/>
  <c r="F147" i="1"/>
  <c r="F152" i="1"/>
  <c r="F156" i="1"/>
  <c r="F158" i="1"/>
  <c r="F168" i="1"/>
  <c r="F174" i="1"/>
  <c r="F180" i="1"/>
  <c r="F184" i="1"/>
  <c r="F186" i="1"/>
  <c r="F188" i="1"/>
  <c r="F190" i="1"/>
  <c r="F192" i="1"/>
  <c r="F194" i="1"/>
  <c r="F198" i="1"/>
  <c r="F200" i="1"/>
  <c r="F202" i="1"/>
  <c r="F204" i="1"/>
  <c r="F206" i="1"/>
  <c r="F208" i="1"/>
  <c r="F210" i="1"/>
  <c r="F215" i="1"/>
  <c r="F217" i="1"/>
  <c r="F219" i="1"/>
  <c r="F221" i="1"/>
  <c r="F223" i="1"/>
  <c r="F225" i="1"/>
  <c r="F227" i="1"/>
  <c r="F229" i="1"/>
  <c r="F231" i="1"/>
  <c r="F238" i="1"/>
  <c r="F240" i="1"/>
  <c r="F243" i="1"/>
  <c r="F244" i="1"/>
  <c r="F246" i="1" s="1"/>
  <c r="F256" i="1"/>
  <c r="F265" i="1"/>
  <c r="F70" i="1" l="1"/>
  <c r="F233" i="1"/>
  <c r="F121" i="1"/>
  <c r="F267" i="1"/>
  <c r="F23" i="1"/>
  <c r="F232" i="15"/>
  <c r="F5" i="15"/>
  <c r="F166" i="15" l="1"/>
  <c r="F200" i="15" l="1"/>
  <c r="F201" i="15"/>
  <c r="F199" i="15"/>
  <c r="F198" i="15"/>
  <c r="F196" i="15"/>
  <c r="F194" i="15"/>
  <c r="F193" i="15"/>
  <c r="F192" i="15"/>
  <c r="F113" i="17"/>
  <c r="F112" i="17"/>
  <c r="F111" i="17"/>
  <c r="F110" i="17"/>
  <c r="F102" i="17"/>
  <c r="F101" i="17"/>
  <c r="F100" i="17"/>
  <c r="F90" i="17"/>
  <c r="F89" i="17"/>
  <c r="F88" i="17"/>
  <c r="F87" i="17"/>
  <c r="F72" i="17"/>
  <c r="F73" i="17"/>
  <c r="F74" i="17"/>
  <c r="F75" i="17"/>
  <c r="F76" i="17"/>
  <c r="F77" i="17"/>
  <c r="F71" i="17"/>
  <c r="F43" i="17"/>
  <c r="F44" i="17"/>
  <c r="F45" i="17"/>
  <c r="F46" i="17"/>
  <c r="F47" i="17"/>
  <c r="F48" i="17"/>
  <c r="F49" i="17"/>
  <c r="F50" i="17"/>
  <c r="F51" i="17"/>
  <c r="F52" i="17"/>
  <c r="F53" i="17"/>
  <c r="F54" i="17"/>
  <c r="F55" i="17"/>
  <c r="F56" i="17"/>
  <c r="F57" i="17"/>
  <c r="F58" i="17"/>
  <c r="F59" i="17"/>
  <c r="F60" i="17"/>
  <c r="F61" i="17"/>
  <c r="F62" i="17"/>
  <c r="F63" i="17"/>
  <c r="F64" i="17"/>
  <c r="F42" i="17"/>
  <c r="F12" i="17"/>
  <c r="F13" i="17"/>
  <c r="F14" i="17"/>
  <c r="F15" i="17"/>
  <c r="F16" i="17"/>
  <c r="F17" i="17"/>
  <c r="F18" i="17"/>
  <c r="F19" i="17"/>
  <c r="F20" i="17"/>
  <c r="F21" i="17"/>
  <c r="F22" i="17"/>
  <c r="F23" i="17"/>
  <c r="F24" i="17"/>
  <c r="F25" i="17"/>
  <c r="F26" i="17"/>
  <c r="F27" i="17"/>
  <c r="F28" i="17"/>
  <c r="F29" i="17"/>
  <c r="F30" i="17"/>
  <c r="F31" i="17"/>
  <c r="F175" i="15"/>
  <c r="F174" i="15"/>
  <c r="F154" i="15"/>
  <c r="F152" i="15"/>
  <c r="F151" i="15"/>
  <c r="F147" i="15"/>
  <c r="F146" i="15"/>
  <c r="F142" i="15"/>
  <c r="F141" i="15"/>
  <c r="F162" i="15"/>
  <c r="F168" i="15" s="1"/>
  <c r="B35" i="18" s="1"/>
  <c r="F105" i="15"/>
  <c r="F103" i="15"/>
  <c r="F115" i="15"/>
  <c r="F117" i="15"/>
  <c r="F119" i="15"/>
  <c r="F121" i="15"/>
  <c r="F123" i="15"/>
  <c r="F125" i="15"/>
  <c r="F127" i="15"/>
  <c r="F129" i="15"/>
  <c r="F131" i="15"/>
  <c r="F133" i="15"/>
  <c r="F113" i="15"/>
  <c r="F7" i="15"/>
  <c r="F9" i="15"/>
  <c r="F11" i="15"/>
  <c r="F13" i="15"/>
  <c r="F15" i="15"/>
  <c r="F17" i="15"/>
  <c r="F19" i="15"/>
  <c r="F21" i="15"/>
  <c r="F23" i="15"/>
  <c r="F25" i="15"/>
  <c r="F39" i="15"/>
  <c r="F185" i="15"/>
  <c r="F184" i="15"/>
  <c r="F183" i="15"/>
  <c r="F57" i="15"/>
  <c r="F59" i="15"/>
  <c r="F61" i="15"/>
  <c r="F63" i="15"/>
  <c r="F65" i="15"/>
  <c r="F67" i="15"/>
  <c r="F69" i="15"/>
  <c r="F71" i="15"/>
  <c r="F73" i="15"/>
  <c r="F82" i="15"/>
  <c r="F84" i="15"/>
  <c r="F86" i="15"/>
  <c r="F93" i="15"/>
  <c r="F95" i="15"/>
  <c r="F55" i="15"/>
  <c r="F33" i="15"/>
  <c r="F35" i="15"/>
  <c r="F37" i="15"/>
  <c r="F41" i="15"/>
  <c r="F43" i="15"/>
  <c r="F45" i="15"/>
  <c r="F47" i="15"/>
  <c r="F31" i="15"/>
  <c r="F67" i="17" l="1"/>
  <c r="B51" i="18" s="1"/>
  <c r="F105" i="17"/>
  <c r="B57" i="18" s="1"/>
  <c r="F80" i="17"/>
  <c r="B53" i="18" s="1"/>
  <c r="B17" i="18"/>
  <c r="B11" i="18"/>
  <c r="F107" i="15"/>
  <c r="B29" i="18" s="1"/>
  <c r="B13" i="18"/>
  <c r="F187" i="15"/>
  <c r="B39" i="18" s="1"/>
  <c r="F177" i="15"/>
  <c r="B37" i="18" s="1"/>
  <c r="F94" i="17"/>
  <c r="B55" i="18" s="1"/>
  <c r="B9" i="18"/>
  <c r="B15" i="18"/>
  <c r="F116" i="17"/>
  <c r="B59" i="18" s="1"/>
  <c r="B43" i="18"/>
  <c r="B7" i="18"/>
  <c r="F33" i="17"/>
  <c r="B49" i="18" s="1"/>
  <c r="F97" i="15"/>
  <c r="B27" i="18" s="1"/>
  <c r="F49" i="15"/>
  <c r="B25" i="18" s="1"/>
  <c r="F135" i="15"/>
  <c r="B31" i="18" s="1"/>
  <c r="F27" i="15"/>
  <c r="B23" i="18" s="1"/>
  <c r="F156" i="15"/>
  <c r="B33" i="18" s="1"/>
  <c r="F202" i="15"/>
  <c r="F204" i="15" s="1"/>
  <c r="B41" i="18" s="1"/>
  <c r="B61" i="18" l="1"/>
  <c r="B45" i="18"/>
  <c r="B19" i="18"/>
  <c r="B64" i="18" l="1"/>
</calcChain>
</file>

<file path=xl/sharedStrings.xml><?xml version="1.0" encoding="utf-8"?>
<sst xmlns="http://schemas.openxmlformats.org/spreadsheetml/2006/main" count="676" uniqueCount="371">
  <si>
    <t>betonske plošče</t>
  </si>
  <si>
    <t>Zidarska pomoč pri montaži kovinskih podbojev - protipožarnih vrat</t>
  </si>
  <si>
    <t>Zidarska obdelava  po montaži lesenega okvirja - slepi podboj, velikosti do 2 m2 - notranja vrata</t>
  </si>
  <si>
    <t>- kovinska omarica (za elektriko, telefon...) podomertna, vel. do 0,50 m2</t>
  </si>
  <si>
    <t>- kovinska omarica (za instalacije telefon...) podomertna, vel. od 0,50 do 1,00 m2</t>
  </si>
  <si>
    <t>Opažanje in zabetoniranje odprtin ki so bile puščene v AB stenah in stropovih po montaži instalacij vključno z vsemi pomožnimi deli in materiali</t>
  </si>
  <si>
    <t>Finalno čiščenje objekta po končani gradnji. Obračun 1x netto površina. V ceni je zajeto čiščenje tal, sten, keramike, stekel…)</t>
  </si>
  <si>
    <t>Zidarska obdelave okenskih odprtin - izravnava, priprava podlage za montažo okenske police</t>
  </si>
  <si>
    <t xml:space="preserve">Izvedba kompletnega fasadnega podstavka z vsemi preddeli in prenosi v sledeči sestavi: </t>
  </si>
  <si>
    <t xml:space="preserve">Pleskanje vseh betonskih in ometanih površin sten in stropov  s poldisperzijsko barvo npr. JUPOL 2x vključno s predhodno pripravo površine:impregnacija, kitanje, brušenje, fina zagladitev </t>
  </si>
  <si>
    <t>b.</t>
  </si>
  <si>
    <t>Dobava in vgrajevanje črpnega betona MB 30 v armirane konstrukcije prereza nad 0,30 m3/m2</t>
  </si>
  <si>
    <t>Dobava in vgrajevanje črpnega betona MB 30 v armirane konstrukcije prereza do  0,20 m3/m2</t>
  </si>
  <si>
    <t>talna a.b.  plošča</t>
  </si>
  <si>
    <t>Dobava in vgrajevanje črpnega betona MB 30 v armirane konstrukcije prereza nad 0,30 m3/m2 v  AB stebre kvadratne oblike - VIDNI BETON</t>
  </si>
  <si>
    <t>Dobava in vgrajevanje armiranega betona, MB 30 v konstrukcije notranjih dvoramnih stopnišč ter podestov, prereza do 0,20 m3/m2.</t>
  </si>
  <si>
    <t>Dobava in vgrajevanje betona MB 15 v nearmirane konstrukcije prereza do 0,12 m3/m2, debeline 10 cm,  v podložni beton pod tlakom objekta</t>
  </si>
  <si>
    <t>V cenah za enoto je potrebno zajeti delovne odre. Za izvedbo vseh gradbeno obrtnih in inštalacijskih del investitor delovnih odrov ne bo dodatno priznal.</t>
  </si>
  <si>
    <t>Izdelava lesenih škatelj in vlaganje v opaž pasovnih temeljev za prehod kanalizacijskih cevi skozi temelje velikosti 1-2 m2 - ocena. Obračun del se vrši po dejansko vgrajenih količinah.</t>
  </si>
  <si>
    <t>kos</t>
  </si>
  <si>
    <t>Dobava, montaža in demontaža lesenih škatel v opaž za prehode v AB stenah in ploščah. Količina je ocenjena. Obračun del se vrši po dejanskih količinah.</t>
  </si>
  <si>
    <t>polnovarjeni bitumenski trakovi IZOTEKT  -V5</t>
  </si>
  <si>
    <t>Grobi in fini omet opečnih in betonskih sten v grobi podaljšani in fini apneni malti s predhodnim obrizgom z RCM 1:3</t>
  </si>
  <si>
    <t xml:space="preserve">ravne stene </t>
  </si>
  <si>
    <t>(keramika)</t>
  </si>
  <si>
    <t>Dobava in montaža dimniške obrobe in obrob instalacijskih jaškov iz alu barvane pločevine r.š. 60 cm kompletno z vsemi pomožnimi deli in prenosi</t>
  </si>
  <si>
    <t>opečne ometane stene</t>
  </si>
  <si>
    <t>betonske konstrukcije - stropi</t>
  </si>
  <si>
    <t>a.</t>
  </si>
  <si>
    <t>Dobava in montaža okenskih polic iz naravnega kamna deb. 2cm kompletno z izdelavo odkapa na zunanji polici z vsemi predeli,prenosi in transporti. Širina polic do 25 cm</t>
  </si>
  <si>
    <t>SPLOŠNO:</t>
  </si>
  <si>
    <t>Dela je izvajati po projektni dokumentaciji, v skladu z veljavnimi tehničnimi predpisi ,</t>
  </si>
  <si>
    <t xml:space="preserve"> normativi in standardi ob upoštevanju zahtev iz varstva pri delu.</t>
  </si>
  <si>
    <t>Zakoličba ključnih točk zunanje ureditve. Obračun po postavljenem in zavarovanem količku z določitvijo in označbo potrebnih višin.   (ocena)</t>
  </si>
  <si>
    <t>OPOMBA!</t>
  </si>
  <si>
    <t xml:space="preserve">Pri obračunu del zunanje ureditve je uskladiti količine z izkopi in zasipi osnovne gradbene jame. </t>
  </si>
  <si>
    <t xml:space="preserve">m3 </t>
  </si>
  <si>
    <t>Strojno - ročni izkop za robnike, z nakladanjem in transportom materiala na gradbiščno deponijo</t>
  </si>
  <si>
    <t>Planiranje in komprimiranje dna gradbene jame s točnostjo 03,00 cm, povprečnim izkopom 0,05 m3/m2, nakladanjem in transportom materiala na gradbiščno deponijo</t>
  </si>
  <si>
    <t>Zasipanje za robniki, z materialom od izkopa, vključno s sprotnim  komprimiranjem po plasteh in transportom materiala</t>
  </si>
  <si>
    <t>Zasipanje za izkopi in planiranje terena  skladno s projektom zunanje ureditve z materialom od izkopa, vključno s sprotnim utrjevanjem nasipov po plasteh in transportom materiala. Upoštevati transport iz deponije - ocena - obračun po dejanskih stroških.</t>
  </si>
  <si>
    <t>TEFOND FOLIJA</t>
  </si>
  <si>
    <t>Dobava in vgrajevanje finega tampona debeline do 10,00 cm pod asfaltom, vključno z izdelavo naklonov, ter planiranje in komprimiranje v plasteh</t>
  </si>
  <si>
    <t>Nakladanje in odvoz odvečnega izkopanega materiala na stalno deponijo, oddaljeno od gradbišča maks. 10,00 km, in plačili pristojbin</t>
  </si>
  <si>
    <t>Fino planiranje površin, travno seme, sejanje , valjanje površin - zelenice</t>
  </si>
  <si>
    <t>Dobava in montaža prometnih znakov, vključno z vsemi preddeli in zaključnimi deli (izkop,betoniranje temelja, zasip) Količina je ocenjena. Ponudbo je izdelati na osnovi projekta prometne opreme in prometne signalizacije)</t>
  </si>
  <si>
    <t>ocenjeno</t>
  </si>
  <si>
    <t>kpl</t>
  </si>
  <si>
    <t>Dobava in montaža gasilnih aparatov skladno z elaboratom požarne varnosti.</t>
  </si>
  <si>
    <t>Planiranje</t>
  </si>
  <si>
    <t>- stiropor fasadne plošče (sidrane in lepljene) deb. 15 cm</t>
  </si>
  <si>
    <t>POŽARNA VRATA</t>
  </si>
  <si>
    <t>Vsa vrata , za katera je zahtevana s požarnim elaboratom ognjeodpornost, morajo imeti ustrezne ateste.</t>
  </si>
  <si>
    <t>požarna odpornost - EI - 30 C</t>
  </si>
  <si>
    <t>Vzidava in enostranska  obzidava tuš kadi</t>
  </si>
  <si>
    <t>Vzidava raznih sider, manjših rešetk, konzol in držal, obračun po dejanskem številu vgrajenih elementov - ocenjeno</t>
  </si>
  <si>
    <t>Količine so ocenjene - obračun po dejanskih izmerah</t>
  </si>
  <si>
    <t>Dobava in montaža strešnega kotlička iz alu barvane pločevine kompletno z vsemi preddeli, prenosi in transportom</t>
  </si>
  <si>
    <t>Dobava in montaža odtočnih kolen iz alu barvane pločevine kompletno z vsemi preddeli, prenosi in transportom</t>
  </si>
  <si>
    <t>Dobava in namestitev vratnih pripir iz r.f. kotnika vel. 40/40/5 mm</t>
  </si>
  <si>
    <t xml:space="preserve"> </t>
  </si>
  <si>
    <t>A/  GRADBENA  DELA</t>
  </si>
  <si>
    <t>I. ZEMELJSKA DELA</t>
  </si>
  <si>
    <t>m3</t>
  </si>
  <si>
    <t>Planiranje dna gradbene jame in temeljev s povprečnim odkopom +/- 3 cm z nakladanjem in odvozom izkopa na gr. deponijo</t>
  </si>
  <si>
    <t>m2</t>
  </si>
  <si>
    <t>II. BETONSKA DELA</t>
  </si>
  <si>
    <t>RA do fi 12 mm</t>
  </si>
  <si>
    <t>kg</t>
  </si>
  <si>
    <t>RA fi 14 mm in več</t>
  </si>
  <si>
    <t>III. TESARSKA DELA</t>
  </si>
  <si>
    <t>Izdelava horizontalnih zidnih vezi višine do 20 cm, ravne in poševne</t>
  </si>
  <si>
    <t>m1</t>
  </si>
  <si>
    <t>kom</t>
  </si>
  <si>
    <t>IV. ZIDARSKA DELA</t>
  </si>
  <si>
    <t>Vzidava kovinskih izdelkov:</t>
  </si>
  <si>
    <t>B/ OBRTNIŠKA  DELA</t>
  </si>
  <si>
    <t>Dobava in montaža LTŽ okroglih odtočnih cevi dolžine 1 m, kolena za priključek na peskolov ter do 1 m PVC cevi</t>
  </si>
  <si>
    <t>1.</t>
  </si>
  <si>
    <t>2.</t>
  </si>
  <si>
    <t>3.</t>
  </si>
  <si>
    <t>fini cem. omet sten kot podlaga za hidroizolacijo</t>
  </si>
  <si>
    <t>premaz površine z bitumnom</t>
  </si>
  <si>
    <t>Obzidava dimnika nad streho z NF dimniško opeko kompletno z poglobljenim zastičenjem ter vsemi pomožnimi deli in prenosi</t>
  </si>
  <si>
    <t>Dolbljenje reg za razvod instalacije velikosti od 6x6 do 20/20 cm v bet. In opečnem zidu z odnosom ruševin na gr. deponijo - ocena</t>
  </si>
  <si>
    <t>Izdelava opaža nadokenskih in nadvratnih preklad s podpiranjem do višine 3m, z montažo in demontažo</t>
  </si>
  <si>
    <t>Dobava, montaža, demontaža in amortizacija fasadnega cevnega odra višine do 7 m</t>
  </si>
  <si>
    <t>Zidovi, dimniki:</t>
  </si>
  <si>
    <t>Hidroizolacije:</t>
  </si>
  <si>
    <t>Izdelava cementne prevleke kot podlaga hidroizolaciji v debelini 1 cm</t>
  </si>
  <si>
    <t>Tlaki, izolacije:</t>
  </si>
  <si>
    <t>Dolbljenja, zazidave, čiščenje:</t>
  </si>
  <si>
    <t>- prednamaz</t>
  </si>
  <si>
    <t>- vratnih pripir iz kotnika 40/40/4 mm</t>
  </si>
  <si>
    <t>Nakladanje in odvoz izkopanega materiala na stalno deponijo h= 10 km kompletno s planiranjem izkopanega materiala na deponiji</t>
  </si>
  <si>
    <t>Izdelava horizontalna hidroizolacija tal in temeljev objekta v sestavi; hladni bitumenski premaz 1x ter polaganje polnovarjenih bitumenskih varilnih trakov npr. IZOTEKT V4 1x.</t>
  </si>
  <si>
    <t>Vzidave</t>
  </si>
  <si>
    <t>Dobava in vgraditev raznih drobnih ključavničarskih izdelkov, kompletno s finalno povrršinsko obdelavo. Obračun po dejanski teži.</t>
  </si>
  <si>
    <t xml:space="preserve"> PE  folija 0,2 mm</t>
  </si>
  <si>
    <t>ločilni slij: PE folija</t>
  </si>
  <si>
    <t>Široki izkop gradbene jame v III. ktg.  z direktnim nakladanjem izkopa na kamion in delnim odlaganjem izkopa na gr. deponijo za kasnjejši zasip.</t>
  </si>
  <si>
    <t>Izdelava in postavitev prečnih in vzdolžnih profilov, zakoličba objekta, nivelacija</t>
  </si>
  <si>
    <t>pavš</t>
  </si>
  <si>
    <t>Vrtanje lukenj v armiranobetonskih konstrukcijah za potrebe instalacij</t>
  </si>
  <si>
    <t>Zazidava reg širine do 20 cm po položitvi instalacij v zidu - ocena</t>
  </si>
  <si>
    <t>Obbetoniranje cevi za instalacije položene na a.b. plošči</t>
  </si>
  <si>
    <t xml:space="preserve">Opaž roba plošče višine do 20 cm - ravni </t>
  </si>
  <si>
    <t xml:space="preserve">Izvedba kompletne fasade z vsemi preddeli in prenosi v sledeči sestavi: </t>
  </si>
  <si>
    <t>- prvi nanos lepilne malte</t>
  </si>
  <si>
    <t>- pvc mrežica</t>
  </si>
  <si>
    <t>- drugi nanos lepilne malte</t>
  </si>
  <si>
    <t>Ometi</t>
  </si>
  <si>
    <t xml:space="preserve">Zasip med pasovnimi temelji  do spodnjega nivoja gramoznega tampona z materialom od izkopa, z komprimiranjem do potrebne zbitosti </t>
  </si>
  <si>
    <t>Zasip za temelji z materialom od izkopa, z komprimiranjem do potrebne zbitosti (predhodno izvesti H.I. in zaščito)</t>
  </si>
  <si>
    <t>Zemeljska dela so ocenjena na osnovi - PZI dokumentacije. Izkop se obračunava na podlagi profilov posnetih, pred pričetkom del in po končanem delu. Izkopi morajo biti  izvedeni v pravilnih naklonih, brežine pa zaščitene pred rušenjem.  Obvezne meritve tamponskega nasutja.</t>
  </si>
  <si>
    <t>Dobava in vgrajevanje betona MB 15 v nearmirane konstrukcije prereza do 0,12 m3/m2, debeline 10 cm,  v podložni beton pod pasovnimi  temelji</t>
  </si>
  <si>
    <t>pasovni temelji</t>
  </si>
  <si>
    <t>pasovni temelji - nastavki</t>
  </si>
  <si>
    <t>velikost stebrov 20/20 cm</t>
  </si>
  <si>
    <t>velikost nosilcev 30/15 cm</t>
  </si>
  <si>
    <t xml:space="preserve">Dobava in vgrajevanje črpnega betona MB 30 v armirane konstrukcije prereza nad 0,30 m3/m2 v  AB horizontalne obrnjene nosilce pravokotne  oblike </t>
  </si>
  <si>
    <t xml:space="preserve">Dobava in vgrajevanje črpnega betona MB 30 v armirane konstrukcije zidov debeline 30 cm </t>
  </si>
  <si>
    <t>konstrukcija prereza od  0,30 m3/m2</t>
  </si>
  <si>
    <t>Dobava in vgrajevanje armiranega betona MB 30 prereza do 0,12 m3/m2 v vertikalne vezi.</t>
  </si>
  <si>
    <t>Dobava in vgrajevanje armiranega betona MB 30 v horizontalne vezi, prereza od 0,04 - 0,12 m3/m2</t>
  </si>
  <si>
    <t>Dobava in vgrajevanje armiranega betona MB 30 v poševne vezi, prereza od 0,04 - 0,12 m3/m2</t>
  </si>
  <si>
    <t>Dobava in vgrajevanje armiranega betona MB 30 v arm.bet. Vratne in okenske preklade  prereza od 0,04 - 0,12 m3/m2</t>
  </si>
  <si>
    <t>Dvostranski opaž pasovnih temeljev z montažnimi BLED ploščami, z montažo in demontažo (varianta kovinski opaži).</t>
  </si>
  <si>
    <t>Dvostranski opaž nastavkov pasovnih temeljev z montažo in demontažo (varianta kovinski opaži).</t>
  </si>
  <si>
    <t xml:space="preserve">Opaž pravokotnih  AB stebrov za VIDNI beton z montažnimi  ploščami ali gladkimi kovinskimi opaži, z montažo in demontažo ter podpiranjem do maksimalne višine 300 cm. </t>
  </si>
  <si>
    <t>Dvostranski opaž AB sten  z velikostenskimi kovinskimi opaži, z montažo in demontažo s podpiranjem do višine max. 450 cm. Obodne stene.</t>
  </si>
  <si>
    <t>Dobava, montaža in demontaža opaža linijskih požiralnikov. V ceni potrebno upoštevati vsa transportna in pomožna dela.</t>
  </si>
  <si>
    <t>Izdelava opaža vertikalnih zidnih vezi - vogalnih in vmesnih.</t>
  </si>
  <si>
    <t>Izdelava dvostranskega opaža armiranobetonskih sten (visokostenski opaži h = do 4,50m)</t>
  </si>
  <si>
    <t>Izdelava opaža A.B. plošče, s podpiranjem do višine 4 m. AB plošča nad mansardo.</t>
  </si>
  <si>
    <t>Izdelava opaža A.B. poševne plošče, s podpiranjem do višine 4 m. AB plošča nad mansardo.</t>
  </si>
  <si>
    <t>Izdelava vertikalne hidroizolacije po obodu objekta kompletno z vsemi preddeli in prenosi v sestavi:</t>
  </si>
  <si>
    <t xml:space="preserve">Zidanje nosilnih zidov pritličja in mansarde  z modularno opeko debeline  30 cm v podaljšani malti 1:3:9 skupaj z vsemi pomožnimi deli in prenosi </t>
  </si>
  <si>
    <t>Obdelava betonskih sten in drugih vidnih površin. Brušenje stikov opažnih elementov, obdelava manjših neravnin in zapolnitev morebitnih vdolbinic, zračnih mehurčkov. Po obdelavi mora površina ostati primerna za gletanje in kitanje oz. finalno obdelavo. Potrebni odri so zajeti v ceni.</t>
  </si>
  <si>
    <t>Kompletna izdelava plavajočih podov vključno z izvedbo dilatacij ob zidovih, izdelavo in polaganjem toplotne izolacije po sestavah. Obračun po m2. Opomba! Vsi estrihi in betoni so dilatirani na ustrezne površine ter izvedeni po veljavnih predpisih o zvočni izolativnosti (plavajoči estrihi).</t>
  </si>
  <si>
    <t>(AB plošča -  20,0 cm)</t>
  </si>
  <si>
    <t>Toplotna izolacija 5,0 cm</t>
  </si>
  <si>
    <t>mikroarmiran estrih   - 8,0 cm</t>
  </si>
  <si>
    <t>Toplotna izolacija -  10,0 cm</t>
  </si>
  <si>
    <t>mikroarmiran estrih   - 7,6 cm</t>
  </si>
  <si>
    <t>Toplotna izolacija -  6,0 cm</t>
  </si>
  <si>
    <t>Zidarska pomoč pri vgradnji lesenih oken velikosti do 2 m2</t>
  </si>
  <si>
    <t>Zidarska pomoč pri vgradnji lesenih oken in vhodnih vrat velikosti  2-4 m2</t>
  </si>
  <si>
    <t>Zidarska pomoč pri vgradnji strešnih oken.</t>
  </si>
  <si>
    <t>Obzidava geberit kotličkov montiranih v opečnem zidu.</t>
  </si>
  <si>
    <t>Dobava in vgrajevanje gramoznega tampona med pasovnimi temelji in pod rampo, v debelini 50 cm z nabijanjem nasutja do potrebne zbitosti.</t>
  </si>
  <si>
    <t>Dobava usteznih poštnih nabiralnikov.</t>
  </si>
  <si>
    <t>VRATA V1 - velikosti 160/220 - dvorilna vhodna - hrast</t>
  </si>
  <si>
    <t>VRATA V3 - velikosti 81/202 - leva</t>
  </si>
  <si>
    <t>VRATA V3 - velikosti 81/202 - desna</t>
  </si>
  <si>
    <t>VRATA V4 - velikosti 71/202 - desna</t>
  </si>
  <si>
    <t>VRATA V6 - velikosti 81/202 - leva</t>
  </si>
  <si>
    <t>VRATA V8 - velikosti 81/202 - desna</t>
  </si>
  <si>
    <t>Opis lesenih požarnih vrat:</t>
  </si>
  <si>
    <t>Dobava in montaža avtomatskih dvižnih garažnih vrat, odpiranje električno in pomožno ročno, vodila pod stropom. V vrata ograjena okna - svetloba.</t>
  </si>
  <si>
    <t>V9 - velikosti 400/390</t>
  </si>
  <si>
    <t xml:space="preserve">O1 - okno velikosti 80/160 cm </t>
  </si>
  <si>
    <t>O2 - okno velikosti 60/90 cm</t>
  </si>
  <si>
    <t>O3 - okno velikosti 100/130 cm</t>
  </si>
  <si>
    <t>Dobava in montaža lesenih oken s prekinjenim toplotnim mostom, zasteklitev je z navadnim, prosojnim termopan steklom, polnjenim z inertnim plinom, k= 1,3 W/m2k, kombinirano odpiranje, okno ima ročni mehanizem za odpiranje in je opremljeno s tesnilno gumo, okovjem visokega kvalitetnega razreda ter plastificirano kljuko v rjavi barvi. Odpiranje po shemah.</t>
  </si>
  <si>
    <t>O4 -  okno velikosti 80/100 cm</t>
  </si>
  <si>
    <t>O6 -  okno velikosti 225/259 cm</t>
  </si>
  <si>
    <t>O8 - srešno okno velikosti 78/140 cm</t>
  </si>
  <si>
    <t>SANITARNE STENE</t>
  </si>
  <si>
    <t>SS1 - moški WC pritličje dim 140/190 cm</t>
  </si>
  <si>
    <t>Dobava in montaža sanitarnih sten iz kompaktnih plošč deb 13mm, kompletno z vrati z zaklepanjem in RF pritrdili; glej sheme.</t>
  </si>
  <si>
    <t>SS2 - moški in ženski WC mansarda dim 460/190 cm</t>
  </si>
  <si>
    <t>Nadstropje  - sanitarije</t>
  </si>
  <si>
    <t>Pritličje - garderoba, sanitarije</t>
  </si>
  <si>
    <t>Dobava in polaganje stenske keramike na lepilo na ometano steno kompletno z vsemi PVC vogalniki, pomožnimi deli in prenosi. Barva po izbiri projektanta. Višina polaganja - 2,20 m, kuhinjski pas višine 70 cm. Nabavna cena za m2 je --------------------</t>
  </si>
  <si>
    <t>Nadstropje</t>
  </si>
  <si>
    <t>Obloga čela stopnic s keramiko. Višina obloge do 20 cm</t>
  </si>
  <si>
    <t>garaža</t>
  </si>
  <si>
    <t>Dobava in izdelava ostrešja – poraba lesa do 0,06m3/m2</t>
  </si>
  <si>
    <t>Izdelava vidnega skoblanega lesenega opaža nad špirovci</t>
  </si>
  <si>
    <t>Dobava in motaža odtočnega žlebu iz ALU pločevine, barvano po Ralu po izbiri investitorja, premera fi 15 cm.</t>
  </si>
  <si>
    <t>Pokrivanje strehe z opečnim zareznikom, kompletno z vsemi potrebnimi strešnimi kosi</t>
  </si>
  <si>
    <t>Dobava in motaža vertikalnih odtočnih cevi  iz ALU pločevine, barvano po Ralu po izbiri investitorja, premera fi 15 cm, komplet z pritrdilnim materialom in objemkami</t>
  </si>
  <si>
    <t>Izdelava čelne strešne obrobe iz ALU pločevine r.š. 25 cm barvano po Ralu po izbiri investitorja</t>
  </si>
  <si>
    <t>Izdelava obrobe žlote iz ALU pločevine r.š. 50 cm barvano po Ralu po izbiri investitorja</t>
  </si>
  <si>
    <t xml:space="preserve">Naprava izrezov  v mavčnih stenah in stropih zaradi prehodov instalacij in za demontažne revizijske odprtine. Razporeditev po načrtu. Ocena! </t>
  </si>
  <si>
    <t>Razna manjša nepredvidena dela v zvezi s postavitvijo mavčnih sten in stropov, drobna zaključna  dela in    pomoč  in uskladitev z  instalaterji, naprava izrezov in prebojev v stenah, tesnenje ob prehodu instalacij, tesnenje stikov z obst. stenami, dela okrog vgradnje instalacijske in sanitarne opreme in drugo. Ocena 3 % na mavčna stenska  dela (npr. Knauf ali enakovredno)!</t>
  </si>
  <si>
    <t xml:space="preserve">  oc</t>
  </si>
  <si>
    <t xml:space="preserve">         </t>
  </si>
  <si>
    <t>a</t>
  </si>
  <si>
    <t>b</t>
  </si>
  <si>
    <t>c</t>
  </si>
  <si>
    <r>
      <t>m</t>
    </r>
    <r>
      <rPr>
        <vertAlign val="superscript"/>
        <sz val="10"/>
        <rFont val="Arial CE"/>
        <charset val="238"/>
      </rPr>
      <t>2</t>
    </r>
  </si>
  <si>
    <t>Dobava in montaža spuščenega stropa iz mineralnih plošč v rastru 60 x 60 cm, armstrong optima, komplet s podkonstrukcijo,  montaža na stropne AB plošče.</t>
  </si>
  <si>
    <t>Dobava in vgradnja toplotne izolacije med špirovce in AB ploščo v debelini 30 cm.</t>
  </si>
  <si>
    <t>Tlak v garaži - P2</t>
  </si>
  <si>
    <t>Tlak v pritličju - P1</t>
  </si>
  <si>
    <t>Tlak v mansardi - M1</t>
  </si>
  <si>
    <t>d</t>
  </si>
  <si>
    <t>e</t>
  </si>
  <si>
    <t>f</t>
  </si>
  <si>
    <t>g</t>
  </si>
  <si>
    <t>h</t>
  </si>
  <si>
    <t>i</t>
  </si>
  <si>
    <t>j</t>
  </si>
  <si>
    <t>zunanje police</t>
  </si>
  <si>
    <t>notranje police</t>
  </si>
  <si>
    <t>Izdelava, dobava in montaža lesenega stolpa dim 1,70/1,70/6,00m kompletno z leseno nosilno konstrukcijo in oblogo. Izdelati po načrtu.</t>
  </si>
  <si>
    <t>I. KROVSKO KLEPARSKA DELA</t>
  </si>
  <si>
    <t>II. KLJUČAVNIČARSKA DELA</t>
  </si>
  <si>
    <t>III. MIZARSKA DELA</t>
  </si>
  <si>
    <t>IV. GARAŽNA VRATA</t>
  </si>
  <si>
    <t>VI. KERAMIČARSKA DELA</t>
  </si>
  <si>
    <t>VIII. KAMNOSEŠKA DELA</t>
  </si>
  <si>
    <t>IX. SLIKOPLESKARSKA DELA</t>
  </si>
  <si>
    <t>XI. OSTALO</t>
  </si>
  <si>
    <t>Dobava in montaža stropnega projektorja in projekcijskega platna, 200/200 cm, upravljanje na elektro pogon.</t>
  </si>
  <si>
    <t>Dobava in montaža stopniščne ograje in ročaja (glej načrt).</t>
  </si>
  <si>
    <t>Dobava in montaža držal za invalide v sanitarijah.</t>
  </si>
  <si>
    <t>Dobava in vzidava linijskih kanalet ACO MONOBLOCK.</t>
  </si>
  <si>
    <t>k</t>
  </si>
  <si>
    <t>izvlečne stopnice dim 60/110 z izolacijo</t>
  </si>
  <si>
    <t>Naprava špalet pri strešnih oknih dim 80/140.</t>
  </si>
  <si>
    <t>OSTALO SKUPAJ (Eu) :</t>
  </si>
  <si>
    <t>- styrodur fasadne plošče (sidrane in lepljene) deb. 10 cm</t>
  </si>
  <si>
    <t>Izdelava, dobava in montaža armaturnih mrež MAG 500/560 - neto količina iz PZI armature</t>
  </si>
  <si>
    <t>Izdelava, dobava in montaža srednje komplicirane armature; količine iz PZI armature</t>
  </si>
  <si>
    <r>
      <t>m</t>
    </r>
    <r>
      <rPr>
        <vertAlign val="superscript"/>
        <sz val="10"/>
        <rFont val="Arial CE"/>
        <charset val="238"/>
      </rPr>
      <t>3</t>
    </r>
  </si>
  <si>
    <r>
      <t>m</t>
    </r>
    <r>
      <rPr>
        <vertAlign val="superscript"/>
        <sz val="10"/>
        <rFont val="Arial CE"/>
        <charset val="238"/>
      </rPr>
      <t>1</t>
    </r>
  </si>
  <si>
    <t xml:space="preserve"> - PVC DN 50 mm,</t>
  </si>
  <si>
    <t xml:space="preserve"> - PVC DN 100 mm,</t>
  </si>
  <si>
    <t>Izdelava in obdelava okrogle odprtine premera 80cm nad vhodom za kipec Sv. Florijana</t>
  </si>
  <si>
    <t>V. NOTRANJA KANALIZACIJA POD TLAKOM PRITLIČJA</t>
  </si>
  <si>
    <t>Dobava materiala in izdelava mavčnih zapornih sten v sanitarijah (v WC kabinah) , za zakrivanje instalacij in za vgraditev konzolnih školjk in skritih kotličkov. Pritrjevanje na kovinsko podkonstrukcijo (zajeta v ključavničarskih delih).</t>
  </si>
  <si>
    <t>Dobava in montaža konzolnih držal za postavitev kompresorja v garaži.</t>
  </si>
  <si>
    <t>O3a - okno velikosti 100/130 cm z notranjim rolo senčilom na električni pogon</t>
  </si>
  <si>
    <t xml:space="preserve">Stropi nad mansardo se izvedejo v poševnini strešin (naklon strehe 42 stopinj), stropi montirani cca 35 cm pod strešnim sendvičem, pritrjevanje na leseno ostrešje, stropi se ob stenah podstrešja potegnejo vertikalno, zaradi zakrivanja instalacij, ki se vodijo ob stenah (po načrtih). </t>
  </si>
  <si>
    <t>Zidanje predelnih sten z modularno opeko deb. 20 cm v podaljšani malti 1:3.9 skupaj z vsemi pomožnimi deli in prenosi</t>
  </si>
  <si>
    <t xml:space="preserve">X.   SUHOMONTAŽNI STROPI IN OBLOGE </t>
  </si>
  <si>
    <t>Dobava premičnih garderobnih regalov za shranjevanje opreme; čelada, obleka, škornji</t>
  </si>
  <si>
    <t>Dobava in montaža korita za čiščenje mask</t>
  </si>
  <si>
    <t>Dobava požarne centrale.</t>
  </si>
  <si>
    <t xml:space="preserve">Dobava protivlomne centrale </t>
  </si>
  <si>
    <t>Dobava ozvočenja v večnamenski dvorani.</t>
  </si>
  <si>
    <t xml:space="preserve">- vgradnja kovinskega okvirja za predpražnik velikosti 100/50 cm </t>
  </si>
  <si>
    <t>Dobava in montaža predpražnika 1,00 x 0,50 m. V ceni je upoštevati tudi dobavo in vgradnjo rf okvirja za predpražnik.</t>
  </si>
  <si>
    <t>Izdelava zaključnega tlaka - kvarčni posip na pripravljeno zaglajeno podlago v garaži. Zaključeno z akrilnim premazom. V ceni upoštevati izvedbo dilatacij in zaokrožnice. V višini 0,50m se izvede premaz sten oz. cokla. Izvedba del v skladu z navodili proizvajalca.</t>
  </si>
  <si>
    <t xml:space="preserve">Dobava in vgrajevanje črpanega betona MB 30 v armirane  konstrukcije v AB medetažne plošče debeline do 20 cm. </t>
  </si>
  <si>
    <t xml:space="preserve">AB plošča debeline 18 cm nad  PR </t>
  </si>
  <si>
    <t>AB plošča debeline 14 cm nad M</t>
  </si>
  <si>
    <t>Pritličje</t>
  </si>
  <si>
    <t xml:space="preserve">Dobava in montaža  tehničnih obešenih (spuščenih) stropov  nad  sejno sobo v mansardi iz ravnih  mavčno kartonskih monolitnih dvoslojnih plošč d=2x 1,25 cm, plošče montirane z zamaknjenimi stiki  , po sistemu  "KNAUF" ali podobna kvaliteta. S stropom dobaviti in pritrditi vso potrebno podkonstrukcijo za obešanje in  pritrjevanje tehničnega stropa (obešalna teleskopska podkonstrukcija vijačena v ostrešje in profili za pritrjevanje mavčnih plošč). mehka toplotna izolacija debeline 30 cm. V strop so vgrajena  svetlobna telesa po načrtu elektro instalacij, ventilacije (po strojnem načrtu) in javljalci požara po požarnem načrtu.  Za dostop do inštalacijskih vozlišč vgraditi serijska revizijska vratca ustreznih velikosti po zahtevah načrtov inštalacij. Stiki plošč bandažirani, površine pripravljene za slikarska dela. </t>
  </si>
  <si>
    <t>poševna AB plošča debeline 14 cm nad M</t>
  </si>
  <si>
    <t>Izdelava in vstavljanje okvirjev za vratne odprtine- dvižna garažna vrata in prehode v velikostenske opaže sten pred betoniranjem.</t>
  </si>
  <si>
    <t>Izdelava opaža AB plošče nad pritličjem  z opažnimi ploščami s podpiranjem do višine max. 450 cm, z montažo in demontažo; VIDNI BETON</t>
  </si>
  <si>
    <t>Izdelava opaža dvoramnih stopniščnih ram s podpiranjem do višine 4,5 m, čela nastopnih ploskev in čelnih stranic stopniščne rame, z montažo in demontažo.</t>
  </si>
  <si>
    <t>Letvanje strehe za pokrivanje z opečnim zareznikom</t>
  </si>
  <si>
    <t>Strojni izkop  in zasip jarka v zemljini III. ktg za kanalizacijo, z odmetom na rob izkopa.</t>
  </si>
  <si>
    <t>Ročno planiranje in utrjevanje dna izkopa z natančnostjo ± 2 cm.</t>
  </si>
  <si>
    <r>
      <t>Dobava in polaganje PVC kanalizacijskih cevi na betonsko podlago v debelini 10 cm, kompletno s tesnili in obbetoniranjem;</t>
    </r>
    <r>
      <rPr>
        <sz val="10"/>
        <rFont val="Arial CE"/>
        <charset val="238"/>
      </rPr>
      <t xml:space="preserve"> horizontalna fekalna
kanalizacija pod talno ploščo:</t>
    </r>
  </si>
  <si>
    <t>- zaključni silikatni omet granulacije do 1,5mm v tonu po izbiri investitorja</t>
  </si>
  <si>
    <t>- zaključni finalni sloj v tonu po izbiri investitorja</t>
  </si>
  <si>
    <t>Dobava in montaža strehe stolpa nepravilne oblike, velikosti cca 15m2 iz alu barvane pločevine kompletno z vsemi pomožnimi deli in prenosi. Glej načrt.</t>
  </si>
  <si>
    <t>Dobava in montaža kovinske podkonstrukcije 35mm v WC kabinah za namestitev gips plošč - 184/45 cm</t>
  </si>
  <si>
    <t>Dobava in montaža lesenih enokrilnih in dvokrilnih polnih notranjih vrat v lesenem plohastem podboju v zidani steni. Slepi podboj je suhomontažen. Vrata so opremljena s kljuko po izbiri investitorja (kromirana izvedba), okovjem in tesnilno gumo višjega cenovnega razreda. Finalna obdelava lesa  - laminat.</t>
  </si>
  <si>
    <t>VRATA V11 - velikosti 150/202 - dvokrilna</t>
  </si>
  <si>
    <t>VRATA V2 - velikosti 82/201 - leva</t>
  </si>
  <si>
    <t>VRATA V5 - velikosti 92/201 - leva</t>
  </si>
  <si>
    <t>Barva po izbiri investitorja.</t>
  </si>
  <si>
    <t>Nadstropje  - sanitarije, kuhinja</t>
  </si>
  <si>
    <t>Dobava in polaganje talne keramike na ravno podlago na lepilo kompletno z vsemi pomožnimi deli in prenosi. Velikost ploščic je 20/20 cm, barva po izbiri projektanta. V ceni upoštevati tudi stensko obrobo kjer je potrebna.Nabavna vrednost za 1m2 __________</t>
  </si>
  <si>
    <t>Dobava in polaganje talne keramike na ravno podlago na lepilo kompletno z vsemi pomožnimi deli in prenosi. Velikost ploščic je 30/30 cm, barva po izbiri projektanta. V ceni upoštevati tudi stensko obrobo kjer je potrebna.Nabavna vrednost za 1m2 ____________</t>
  </si>
  <si>
    <t>gips plošče</t>
  </si>
  <si>
    <t>Zemeljska dela so ocenjena na osnovi - PZI dokumentacije. Izkopi in zasipi se obračunavajo na podlagi profilov posnetih, pred pričetkom del in po končanem delu. Izkopi morajo biti  izvedeni v pravilnih naklonih, brežine pa zaščitene pred rušenjem.</t>
  </si>
  <si>
    <t>Široki odriv humusa globine do 15cm z  odlaganjem izkopa na gr. deponijo za kasnejši zasip.</t>
  </si>
  <si>
    <t>Široki odriv humusa z  odlaganjem izkopa na gr. deponijo za kasnejši zasip.</t>
  </si>
  <si>
    <t>Dobava in polaganje pvc kanalizacijskih cevi na bet. podlogo z obbetoniranjem kompletno z vsemi pripadajočimi fazonskimi kosi :</t>
  </si>
  <si>
    <t>1</t>
  </si>
  <si>
    <t>pvc cevi fi 160 mm</t>
  </si>
  <si>
    <t>m'</t>
  </si>
  <si>
    <t xml:space="preserve">Izdelava zunanjih revizijskih jaškov iz betonskih cevi fi 60 cm kompletno z izdelavo mulde in ltž pokrovom </t>
  </si>
  <si>
    <t>jašek globine do 1 m1</t>
  </si>
  <si>
    <t>jašek globine do 2 m1</t>
  </si>
  <si>
    <t xml:space="preserve">Izdelava zunanjih revizijskih jaškov iz betonskih cevi fi 80 cm kompletno z izdelavo mulde in ltž pokrovom </t>
  </si>
  <si>
    <t>Izdelava peskolovcev iz betonskih cevi fi 30 cm globine 1 m1 z betonskim pokrovom</t>
  </si>
  <si>
    <t>Izdelava ponikovalnice iz betonskih cevi fi 120 cm globine 3 m1 kompletno z montažo betonskega pokrova</t>
  </si>
  <si>
    <t>7</t>
  </si>
  <si>
    <t>2</t>
  </si>
  <si>
    <t>3</t>
  </si>
  <si>
    <t>4</t>
  </si>
  <si>
    <t>5</t>
  </si>
  <si>
    <t>6</t>
  </si>
  <si>
    <t>Široki strojni izkop gradbene jame v  terenu II. do III. kategorije, z nakladanjem in transportom materiala na gradbiščno deponijo - globine do 70 cm</t>
  </si>
  <si>
    <t>Dobava in vgrajevanje grobega tampona debeline 30,00 cm pod povoznimi površinami in pranimi ploščami, ter planiranje in komprimiranje v plasteh - do potrebne zbitosti.</t>
  </si>
  <si>
    <t>Dobava in vgrajevanje gramoza v debelini 40 cm pod povoznimi površinami in pranimi ploščami, ter planiranje in komprimiranje v plasteh - do potrebne zbitosti.</t>
  </si>
  <si>
    <t>Dobava materiala in polaganje betonskih prefabriciranih ravnih in poglobljenih robnikov dimenzij 15,00/30,00 cm, z izdelavo temelja MB 20, vsemi pomožnimi deli in obdelavo stikov - cestni robniki - dovozne poti in parkirišča, v ceni upoštevati cca 5% poglobljenih robnikov</t>
  </si>
  <si>
    <t>Dobava materiala in polaganje betonskih prefabriciranih ravnih in poglobljenih robnikov dimenzij 15,00/30,00 cm, v krivinah z izdelavo temelja MB 20, vsemi pomožnimi deli in obdelavo stikov - cestni robniki - dovozne poti in parkirišča.</t>
  </si>
  <si>
    <t xml:space="preserve">Dobava materiala in polaganje betonskih pranih plošč po izbiri investitorja, položenih v mivko, z vsemi pomožnimi deli, obdelavo stikov in naklonov. Dim 40/40 cm                                                                         </t>
  </si>
  <si>
    <t>Vgrajevanje odrinjene zemlje - humuziranje skupnih zelenih površin v sloju debeline 10,00 cm, vključno kamenja, grobo planiranje</t>
  </si>
  <si>
    <r>
      <t xml:space="preserve">Dobava materiala in vgrajevanje asfalta, z vsemi pomožnimi deli in obdelavo naklonov v sestavi: fini asfalt 4 cm                                                        grobi asfalt 7 cm na predhodno pripravljeno in utrjeno tamponsko podlago                                     </t>
    </r>
    <r>
      <rPr>
        <b/>
        <sz val="10"/>
        <rFont val="Arial"/>
        <family val="2"/>
        <charset val="238"/>
      </rPr>
      <t xml:space="preserve"> </t>
    </r>
  </si>
  <si>
    <t>Strojno ročni izkop za komunalne vode, v zemljišču III.kat z odmetom na rob izkopa za kasnejse zasipanje. Globine do 2m</t>
  </si>
  <si>
    <r>
      <t xml:space="preserve">Izdelava asfatne mulde                                     </t>
    </r>
    <r>
      <rPr>
        <b/>
        <sz val="10"/>
        <rFont val="Arial"/>
        <family val="2"/>
        <charset val="238"/>
      </rPr>
      <t xml:space="preserve"> </t>
    </r>
  </si>
  <si>
    <t>9</t>
  </si>
  <si>
    <t>10</t>
  </si>
  <si>
    <t>11</t>
  </si>
  <si>
    <t>12</t>
  </si>
  <si>
    <t>Dobava in vgradnja cestnega požiralnika s povozno LTŽ rešetko.</t>
  </si>
  <si>
    <t>Dobava in vgradnja linijske kanalete.</t>
  </si>
  <si>
    <t>8</t>
  </si>
  <si>
    <t>I. KROVSKO KLEPARSKA DELASKUPAJ:</t>
  </si>
  <si>
    <t>II. KLJUČAVNIČARSKA DELA SKUPAJ:</t>
  </si>
  <si>
    <t>III. MIZARSKA DELA SKUPAJ:</t>
  </si>
  <si>
    <t>IV. GARAŽNA VRATA SKUPAJ:</t>
  </si>
  <si>
    <t>V. LESENA OKNA</t>
  </si>
  <si>
    <t>V. LESENA OKNA SKUPAJ:</t>
  </si>
  <si>
    <t>VI. KERAMIČARSKA DELA SKUPAJ:</t>
  </si>
  <si>
    <t>VIII. KAMNOSEŠKA DELA SKUPAJ:</t>
  </si>
  <si>
    <t>IX. SLIKOPLESKARSKA DELA SKUPAJ:</t>
  </si>
  <si>
    <t>X.   SUHOMONTAŽNI STROPI IN OBLOGE  SKUPAJ:</t>
  </si>
  <si>
    <t>I. ZEMELJSKA DELA SKUPAJ:</t>
  </si>
  <si>
    <t>II. BETONSKA DELA SKUPAJ:</t>
  </si>
  <si>
    <t>III. TESARSKA DELA SKUPAJ:</t>
  </si>
  <si>
    <t>IV. ZIDARSKA DELA SKUPAJ:</t>
  </si>
  <si>
    <t>V. NOTRANJA KANALIZACIJA SKUPAJ:</t>
  </si>
  <si>
    <t>VI. FASADA</t>
  </si>
  <si>
    <t>VI. FASADA SKUPAJ:</t>
  </si>
  <si>
    <t>KANALIZACIJSKI JAŠKI IN CEVI SKUPAJ</t>
  </si>
  <si>
    <t xml:space="preserve">C/ ZUNANJA UREDITEV  OB OBJEKTU </t>
  </si>
  <si>
    <t>Dobava in postavitev kipa Sv. Florijana nad vhodom</t>
  </si>
  <si>
    <t>VRATA V7 - velikosti 91/202 - leva</t>
  </si>
  <si>
    <t>VRATA V12 - velikosti 100/220 - vhodna - desna</t>
  </si>
  <si>
    <t>krilo-pocinkana pločevina, ALU podboj v zidu 20 cm je suhomontažen, miniziran ter 2x barvan v barvi po izbiri projektanta. Opremljena so s cilindrično ključavnico</t>
  </si>
  <si>
    <t>VRATA V5 - velikosti 92/201 - desna</t>
  </si>
  <si>
    <t>V10 - velikosti 400/390 z osebnim prehodom min. 90/210</t>
  </si>
  <si>
    <t>O5 -  okno velikosti 139/125 cm</t>
  </si>
  <si>
    <t>O7 - okno velikosti 139/125 cm</t>
  </si>
  <si>
    <t>O9 - okroglo okno velikosti fi100 cm</t>
  </si>
  <si>
    <t>O10 - okno velikosti 100/80cm</t>
  </si>
  <si>
    <t>Dobava in vgradnja zunanjega lovilca olj z razbremenilnikom</t>
  </si>
  <si>
    <r>
      <t>Dobava materiala in izdelava talnih označb 12 parkirnih mest in invalida, ter prostor za intervencijska vozila, vključno z vsemi preddeli in zaključnimi deli</t>
    </r>
    <r>
      <rPr>
        <b/>
        <sz val="10"/>
        <rFont val="Arial"/>
        <family val="2"/>
        <charset val="238"/>
      </rPr>
      <t xml:space="preserve"> </t>
    </r>
  </si>
  <si>
    <t>Zidanje predelnih sten iz plinobetona deb. 15 cm z lepilno malto skupaj z vsemi pomožnimi deli in prenosi</t>
  </si>
  <si>
    <t>pvc cevi fi 200 mm</t>
  </si>
  <si>
    <t>velikosti do 0,50m2</t>
  </si>
  <si>
    <t>I. KANALIZACIJSKI JAŠKI IN CEVI</t>
  </si>
  <si>
    <t>I.  SKUPAJ:</t>
  </si>
  <si>
    <t xml:space="preserve">II.  ZEMELJSKA DELA </t>
  </si>
  <si>
    <t>II.        ZEMELJSKA DELA SKUPAJ:</t>
  </si>
  <si>
    <t>III. BETONSKI ROBNIKI, PRANE PLOŠČE</t>
  </si>
  <si>
    <t>III.        BETONSKI ROBNIKI SKUPAJ:</t>
  </si>
  <si>
    <t xml:space="preserve">IV.  ZELENICE </t>
  </si>
  <si>
    <t>IV. ZELENICE SKUPAJ:</t>
  </si>
  <si>
    <t xml:space="preserve">V.  ASFALTERSKA DELA - VOZNE POVRŠINE </t>
  </si>
  <si>
    <t>V. ASFALTERSKA DELA  SKUPAJ:</t>
  </si>
  <si>
    <t>VI.  PROMETNA OPREMA</t>
  </si>
  <si>
    <t>VI.  PROMETNA OPREMA   SKUPAJ:</t>
  </si>
  <si>
    <t>SKUPAJ A+B+C</t>
  </si>
  <si>
    <t>Dobava Routerja wifi + wifi extender.</t>
  </si>
  <si>
    <t>Zidanje komplet Schiedel dimnika  SIH dim.   kompletno z priključnim elementom, konzolno in krovno ploščo, dimniškimi vratci, izolacijo, pomožnimi deli in prenosi  v mansardi enojna tuljava fi20 - 5,80 m.</t>
  </si>
  <si>
    <t>Dobava delavnega pulta za prostor orodjarne, s pripadajočo opremo in predalnikom. Dimenzije 170/80/85cm, na vsaki strani pulta po 3 predali ( dim 50​/25/60cm ).
Na pultu vgrajen primež.</t>
  </si>
  <si>
    <t>VII. TLAKARSKA DELA</t>
  </si>
  <si>
    <t>VII. TLAKARSKA DELA SKUPAJ:</t>
  </si>
  <si>
    <t xml:space="preserve">Kompletna dobava in polaganje, lepljenje gotovega parketa I. kvalitete debeline 16 mm. Polaganje na izravnano podlago estriha, ki zajema strojno brušenje in sesanje estriha, dobavo in nanos predpremaza. V ceni upoštevati trikotno zaključno letvico. Vrsta parketa in način polaganja po izbiri investitorja! </t>
  </si>
  <si>
    <t>Dobava in montaža dvižne stopniščne rampe za invalide.</t>
  </si>
  <si>
    <t>Dobava in montaža lesenega kuhinjskega sklopa (2m pult s kuhalno ploščo in spodnjimi omaricami)</t>
  </si>
  <si>
    <t>REKAPITULACIJA GRADBENA, OBRTNIŠKA IN ZUNANJA UREDITEV</t>
  </si>
  <si>
    <t>SKUPAJ GRADBENA DELA</t>
  </si>
  <si>
    <t>SKUPAJ OBRTNIŠKA DELA</t>
  </si>
  <si>
    <t>SKUPAJ ZUNANJA UREDITEV</t>
  </si>
  <si>
    <t>GASILSKI DOM STUDENEC</t>
  </si>
  <si>
    <t>mansarda (dvorana, sejna soba, medgeneracijski prostor)</t>
  </si>
  <si>
    <t>Nepredvidena dela ter pomoč obrtnikom in instalaterjem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</si>
</sst>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4" formatCode="_-* #,##0.00\ &quot;€&quot;_-;\-* #,##0.00\ &quot;€&quot;_-;_-* &quot;-&quot;??\ &quot;€&quot;_-;_-@_-"/>
    <numFmt numFmtId="164" formatCode="_(* #,##0.00_);_(* \(#,##0.00\);_(* &quot;-&quot;??_);_(@_)"/>
    <numFmt numFmtId="165" formatCode="_ * #,##0.00_-\ _S_I_T_ ;_ * #,##0.00\-\ _S_I_T_ ;_ * &quot;-&quot;??_-\ _S_I_T_ ;_ @_ "/>
    <numFmt numFmtId="166" formatCode="#,##0.0"/>
    <numFmt numFmtId="167" formatCode="00&quot;.&quot;"/>
    <numFmt numFmtId="168" formatCode="0.0"/>
    <numFmt numFmtId="169" formatCode="#,##0.00\ &quot;€&quot;"/>
    <numFmt numFmtId="170" formatCode="_([$€]* #,##0.00_);_([$€]* \(#,##0.00\);_([$€]* &quot;-&quot;??_);_(@_)"/>
    <numFmt numFmtId="171" formatCode="_-* #,##0.00\ _E_U_R_-;\-* #,##0.00\ _E_U_R_-;_-* &quot;-&quot;??\ _E_U_R_-;_-@_-"/>
    <numFmt numFmtId="172" formatCode="#,##0.00\ &quot;€&quot;;[Red]#,##0.00\ &quot;€&quot;"/>
    <numFmt numFmtId="173" formatCode="_-* #,##0.00\ _S_I_T_-;\-* #,##0.00\ _S_I_T_-;_-* &quot;-&quot;??\ _S_I_T_-;_-@_-"/>
    <numFmt numFmtId="174" formatCode="\$#,##0\ ;\(\$#,##0\)"/>
    <numFmt numFmtId="175" formatCode="_-* #,##0.00\ [$€-1]_-;\-* #,##0.00\ [$€-1]_-;_-* &quot;-&quot;??\ [$€-1]_-"/>
    <numFmt numFmtId="176" formatCode="#,##0.00;\-#,##0.00"/>
    <numFmt numFmtId="177" formatCode="0\ &quot;kos&quot;"/>
    <numFmt numFmtId="178" formatCode="0\ &quot;m&quot;"/>
    <numFmt numFmtId="179" formatCode="General_)"/>
    <numFmt numFmtId="180" formatCode="_-* #,##0.00\ _S_I_T_-;\-* #,##0.00\ _S_I_T_-;_-* \-??\ _S_I_T_-;_-@_-"/>
    <numFmt numFmtId="181" formatCode="#,##0;[Red]\-#,##0"/>
    <numFmt numFmtId="182" formatCode="\$#,##0\ ;&quot;($&quot;#,##0\)"/>
    <numFmt numFmtId="183" formatCode="_-* #,##0.00\ [$€-1]_-;\-* #,##0.00\ [$€-1]_-;_-* \-??\ [$€-1]_-"/>
    <numFmt numFmtId="184" formatCode="&quot; € &quot;#,##0.00\ ;&quot;-€ &quot;#,##0.00\ ;&quot; € -&quot;#\ ;@\ "/>
    <numFmt numFmtId="185" formatCode="0&quot; kos&quot;"/>
    <numFmt numFmtId="186" formatCode="0&quot; m&quot;"/>
    <numFmt numFmtId="187" formatCode="_-* #,##0.00\ _€_-;\-* #,##0.00\ _€_-;_-* \-??\ _€_-;_-@_-"/>
    <numFmt numFmtId="188" formatCode="_(* #,##0_);_(* \(#,##0\);_(* \-_);_(@_)"/>
    <numFmt numFmtId="189" formatCode="&quot;DM&quot;#,##0.00;[Red]&quot;-DM&quot;#,##0.00"/>
    <numFmt numFmtId="190" formatCode="_(* #,##0_);_(* \(#,##0\);_(* &quot;-&quot;_);_(@_)"/>
    <numFmt numFmtId="191" formatCode="#,##0.00_);\(#,##0.00\)"/>
  </numFmts>
  <fonts count="108">
    <font>
      <sz val="10"/>
      <name val="Arial CE"/>
      <charset val="238"/>
    </font>
    <font>
      <sz val="11"/>
      <color theme="1"/>
      <name val="Calibri"/>
      <family val="2"/>
      <charset val="238"/>
      <scheme val="minor"/>
    </font>
    <font>
      <b/>
      <sz val="10"/>
      <name val="Arial CE"/>
      <charset val="238"/>
    </font>
    <font>
      <sz val="10"/>
      <name val="Arial CE"/>
      <charset val="238"/>
    </font>
    <font>
      <b/>
      <sz val="10"/>
      <name val="Arial CE"/>
      <family val="2"/>
      <charset val="238"/>
    </font>
    <font>
      <sz val="10"/>
      <name val="Arial CE"/>
      <family val="2"/>
      <charset val="238"/>
    </font>
    <font>
      <sz val="10"/>
      <name val="Arial CE"/>
      <charset val="238"/>
    </font>
    <font>
      <sz val="10"/>
      <name val="SLO Arial"/>
      <family val="2"/>
      <charset val="238"/>
    </font>
    <font>
      <b/>
      <sz val="10"/>
      <name val="SLO Arial"/>
      <charset val="238"/>
    </font>
    <font>
      <sz val="10"/>
      <name val="Times New Roman CE"/>
      <family val="1"/>
      <charset val="238"/>
    </font>
    <font>
      <b/>
      <u/>
      <sz val="12"/>
      <name val="SLO Arial"/>
      <charset val="238"/>
    </font>
    <font>
      <sz val="10"/>
      <name val="Arial"/>
      <family val="2"/>
      <charset val="238"/>
    </font>
    <font>
      <sz val="11"/>
      <name val="Arial"/>
      <family val="2"/>
      <charset val="238"/>
    </font>
    <font>
      <sz val="10"/>
      <name val="Arial"/>
      <family val="2"/>
      <charset val="238"/>
    </font>
    <font>
      <b/>
      <sz val="10"/>
      <name val="Arial"/>
      <family val="2"/>
      <charset val="238"/>
    </font>
    <font>
      <u/>
      <sz val="10"/>
      <name val="Arial"/>
      <family val="2"/>
      <charset val="238"/>
    </font>
    <font>
      <b/>
      <u/>
      <sz val="10"/>
      <name val="Arial"/>
      <family val="2"/>
      <charset val="238"/>
    </font>
    <font>
      <sz val="8"/>
      <name val="Arial CE"/>
      <charset val="238"/>
    </font>
    <font>
      <sz val="10"/>
      <name val="Arial CE"/>
      <family val="2"/>
    </font>
    <font>
      <b/>
      <sz val="10"/>
      <color indexed="8"/>
      <name val="Arial CE"/>
      <family val="2"/>
    </font>
    <font>
      <b/>
      <sz val="10"/>
      <name val="Arial CE"/>
      <family val="2"/>
    </font>
    <font>
      <sz val="10"/>
      <color indexed="8"/>
      <name val="Arial CE"/>
      <family val="2"/>
    </font>
    <font>
      <sz val="8"/>
      <name val="Arial CE"/>
      <family val="2"/>
      <charset val="238"/>
    </font>
    <font>
      <vertAlign val="superscript"/>
      <sz val="10"/>
      <name val="Arial CE"/>
      <charset val="238"/>
    </font>
    <font>
      <sz val="10"/>
      <name val="ChaletOffice"/>
      <charset val="238"/>
    </font>
    <font>
      <sz val="10"/>
      <color indexed="8"/>
      <name val="ChaletOffice"/>
      <charset val="238"/>
    </font>
    <font>
      <b/>
      <sz val="10"/>
      <name val="ChaletOffice"/>
      <charset val="238"/>
    </font>
    <font>
      <sz val="10"/>
      <name val="Tahoma"/>
      <family val="2"/>
      <charset val="238"/>
    </font>
    <font>
      <sz val="10"/>
      <name val="Arial CE"/>
    </font>
    <font>
      <sz val="10"/>
      <color indexed="10"/>
      <name val="Arial CE"/>
      <family val="2"/>
      <charset val="238"/>
    </font>
    <font>
      <sz val="8"/>
      <name val="Arial CE"/>
      <family val="2"/>
    </font>
    <font>
      <sz val="10"/>
      <name val="Gatineau"/>
    </font>
    <font>
      <sz val="9"/>
      <name val="SLO Arial"/>
      <family val="2"/>
      <charset val="238"/>
    </font>
    <font>
      <sz val="9"/>
      <name val="Arial CE"/>
      <family val="2"/>
      <charset val="238"/>
    </font>
    <font>
      <sz val="9"/>
      <name val="Arial CE"/>
      <charset val="238"/>
    </font>
    <font>
      <b/>
      <sz val="9"/>
      <name val="Arial CE"/>
      <family val="2"/>
      <charset val="238"/>
    </font>
    <font>
      <b/>
      <sz val="9"/>
      <name val="SLO Arial"/>
      <charset val="238"/>
    </font>
    <font>
      <sz val="8"/>
      <name val="Arial"/>
      <family val="2"/>
      <charset val="238"/>
    </font>
    <font>
      <b/>
      <u/>
      <sz val="12"/>
      <name val="Arial"/>
      <family val="2"/>
      <charset val="238"/>
    </font>
    <font>
      <b/>
      <sz val="12"/>
      <name val="Arial"/>
      <family val="2"/>
      <charset val="238"/>
    </font>
    <font>
      <sz val="12"/>
      <name val="Arial"/>
      <family val="2"/>
      <charset val="238"/>
    </font>
    <font>
      <b/>
      <u/>
      <sz val="14"/>
      <name val="Arial CE"/>
      <charset val="238"/>
    </font>
    <font>
      <sz val="9"/>
      <color theme="1"/>
      <name val="Arial CE"/>
      <family val="2"/>
      <charset val="238"/>
    </font>
    <font>
      <sz val="10"/>
      <color theme="1"/>
      <name val="Arial CE"/>
      <family val="2"/>
      <charset val="238"/>
    </font>
    <font>
      <sz val="10"/>
      <color theme="1"/>
      <name val="SLO Arial"/>
      <family val="2"/>
      <charset val="238"/>
    </font>
    <font>
      <sz val="10"/>
      <color rgb="FFFF0000"/>
      <name val="ChaletOffice"/>
      <charset val="238"/>
    </font>
    <font>
      <sz val="10"/>
      <name val="Segoe UI"/>
      <family val="2"/>
      <charset val="238"/>
    </font>
    <font>
      <b/>
      <u/>
      <sz val="16"/>
      <name val="Arial CE"/>
      <charset val="238"/>
    </font>
    <font>
      <b/>
      <sz val="11"/>
      <name val="Arial CE"/>
      <family val="2"/>
      <charset val="238"/>
    </font>
    <font>
      <b/>
      <sz val="14"/>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name val="Futura Prins"/>
    </font>
    <font>
      <sz val="11"/>
      <name val="Futura Prins"/>
      <charset val="238"/>
    </font>
    <font>
      <sz val="12"/>
      <name val="Futura Prins"/>
      <charset val="238"/>
    </font>
    <font>
      <b/>
      <i/>
      <sz val="16"/>
      <name val="Futura Prins"/>
      <charset val="238"/>
    </font>
    <font>
      <b/>
      <sz val="11"/>
      <name val="Futura Prins"/>
      <charset val="238"/>
    </font>
    <font>
      <u/>
      <sz val="10.199999999999999"/>
      <color indexed="12"/>
      <name val="Futura Prins"/>
      <charset val="238"/>
    </font>
    <font>
      <sz val="9"/>
      <name val="Futura Prins"/>
      <charset val="238"/>
    </font>
    <font>
      <b/>
      <i/>
      <sz val="14"/>
      <name val="Futura Prins"/>
      <charset val="238"/>
    </font>
    <font>
      <sz val="9"/>
      <name val="Futura Prins"/>
    </font>
    <font>
      <sz val="10"/>
      <name val="Helv"/>
      <charset val="204"/>
    </font>
    <font>
      <sz val="10"/>
      <name val="Geneva"/>
    </font>
    <font>
      <sz val="10"/>
      <color indexed="24"/>
      <name val="Arial"/>
      <family val="2"/>
      <charset val="238"/>
    </font>
    <font>
      <i/>
      <sz val="8"/>
      <name val="Switzerland"/>
      <charset val="238"/>
    </font>
    <font>
      <b/>
      <sz val="18"/>
      <color indexed="24"/>
      <name val="Arial"/>
      <family val="2"/>
      <charset val="238"/>
    </font>
    <font>
      <b/>
      <sz val="12"/>
      <color indexed="24"/>
      <name val="Arial"/>
      <family val="2"/>
      <charset val="238"/>
    </font>
    <font>
      <u/>
      <sz val="10.199999999999999"/>
      <color indexed="12"/>
      <name val="Futura Prins"/>
    </font>
    <font>
      <sz val="10"/>
      <name val="Arial"/>
      <family val="2"/>
    </font>
    <font>
      <sz val="10"/>
      <name val="Century Schoolbook CE"/>
      <family val="1"/>
      <charset val="238"/>
    </font>
    <font>
      <b/>
      <sz val="10"/>
      <name val="Courier New CE"/>
      <family val="3"/>
      <charset val="238"/>
    </font>
    <font>
      <b/>
      <i/>
      <sz val="14"/>
      <name val="Futura Prins"/>
    </font>
    <font>
      <sz val="10"/>
      <name val="Courier"/>
      <family val="1"/>
      <charset val="238"/>
    </font>
    <font>
      <sz val="5"/>
      <name val="Courier New CE"/>
      <family val="3"/>
      <charset val="238"/>
    </font>
    <font>
      <sz val="11"/>
      <name val="Futura Prins"/>
    </font>
    <font>
      <b/>
      <sz val="11"/>
      <name val="Futura Prins"/>
    </font>
    <font>
      <sz val="11"/>
      <color indexed="28"/>
      <name val="Calibri"/>
      <family val="2"/>
      <charset val="238"/>
    </font>
    <font>
      <sz val="11"/>
      <color indexed="8"/>
      <name val="Arial"/>
      <family val="2"/>
      <charset val="238"/>
    </font>
    <font>
      <b/>
      <sz val="11"/>
      <color indexed="62"/>
      <name val="Calibri"/>
      <family val="2"/>
      <charset val="238"/>
    </font>
    <font>
      <sz val="10"/>
      <color indexed="8"/>
      <name val="Arial"/>
      <family val="2"/>
      <charset val="238"/>
    </font>
    <font>
      <sz val="10"/>
      <color indexed="8"/>
      <name val="Arial CE"/>
      <family val="2"/>
      <charset val="238"/>
    </font>
    <font>
      <sz val="10"/>
      <color indexed="8"/>
      <name val="MS Sans Serif"/>
      <family val="2"/>
      <charset val="238"/>
    </font>
    <font>
      <sz val="10"/>
      <name val="Arial Narrow"/>
      <family val="2"/>
      <charset val="238"/>
    </font>
    <font>
      <sz val="10"/>
      <color indexed="8"/>
      <name val="Arial Narrow"/>
      <family val="2"/>
      <charset val="238"/>
    </font>
    <font>
      <sz val="11"/>
      <name val="Arial CE"/>
      <family val="2"/>
      <charset val="238"/>
    </font>
    <font>
      <sz val="10"/>
      <name val="Courier New"/>
      <family val="1"/>
      <charset val="238"/>
    </font>
    <font>
      <sz val="11"/>
      <color indexed="8"/>
      <name val="Times New Roman"/>
      <family val="1"/>
      <charset val="238"/>
    </font>
    <font>
      <b/>
      <sz val="18"/>
      <color indexed="62"/>
      <name val="Cambria"/>
      <family val="1"/>
      <charset val="238"/>
    </font>
    <font>
      <sz val="11"/>
      <color indexed="14"/>
      <name val="Calibri"/>
      <family val="2"/>
      <charset val="238"/>
    </font>
    <font>
      <sz val="10"/>
      <name val="MS Sans"/>
      <family val="2"/>
      <charset val="238"/>
    </font>
    <font>
      <sz val="10"/>
      <name val="MS Sans Serif"/>
      <family val="2"/>
      <charset val="238"/>
    </font>
    <font>
      <sz val="10"/>
      <name val="Helv"/>
    </font>
    <font>
      <sz val="10"/>
      <name val="Times New Roman"/>
      <family val="1"/>
      <charset val="238"/>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51"/>
        <bgColor indexed="13"/>
      </patternFill>
    </fill>
    <fill>
      <patternFill patternType="solid">
        <fgColor indexed="30"/>
        <bgColor indexed="38"/>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20"/>
        <bgColor indexed="36"/>
      </patternFill>
    </fill>
    <fill>
      <patternFill patternType="solid">
        <fgColor indexed="62"/>
        <bgColor indexed="56"/>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bgColor indexed="14"/>
      </patternFill>
    </fill>
    <fill>
      <patternFill patternType="solid">
        <fgColor indexed="57"/>
        <bgColor indexed="38"/>
      </patternFill>
    </fill>
    <fill>
      <patternFill patternType="solid">
        <fgColor indexed="53"/>
        <bgColor indexed="52"/>
      </patternFill>
    </fill>
    <fill>
      <patternFill patternType="solid">
        <fgColor indexed="24"/>
        <bgColor indexed="46"/>
      </patternFill>
    </fill>
    <fill>
      <patternFill patternType="solid">
        <fgColor indexed="50"/>
        <bgColor indexed="51"/>
      </patternFill>
    </fill>
    <fill>
      <patternFill patternType="solid">
        <fgColor indexed="43"/>
        <bgColor indexed="26"/>
      </patternFill>
    </fill>
    <fill>
      <patternFill patternType="solid">
        <fgColor indexed="19"/>
        <bgColor indexed="23"/>
      </patternFill>
    </fill>
    <fill>
      <patternFill patternType="solid">
        <fgColor indexed="54"/>
        <bgColor indexed="23"/>
      </patternFill>
    </fill>
    <fill>
      <patternFill patternType="solid">
        <fgColor indexed="9"/>
        <bgColor indexed="26"/>
      </patternFill>
    </fill>
  </fills>
  <borders count="32">
    <border>
      <left/>
      <right/>
      <top/>
      <bottom/>
      <diagonal/>
    </border>
    <border>
      <left/>
      <right/>
      <top/>
      <bottom style="medium">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thin">
        <color indexed="62"/>
      </top>
      <bottom style="double">
        <color indexed="62"/>
      </bottom>
      <diagonal/>
    </border>
    <border>
      <left/>
      <right/>
      <top style="double">
        <color indexed="64"/>
      </top>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8"/>
      </left>
      <right style="double">
        <color indexed="8"/>
      </right>
      <top style="double">
        <color indexed="8"/>
      </top>
      <bottom style="double">
        <color indexed="8"/>
      </bottom>
      <diagonal/>
    </border>
    <border>
      <left/>
      <right/>
      <top style="double">
        <color indexed="8"/>
      </top>
      <bottom/>
      <diagonal/>
    </border>
    <border>
      <left/>
      <right/>
      <top style="hair">
        <color indexed="62"/>
      </top>
      <bottom style="double">
        <color indexed="62"/>
      </bottom>
      <diagonal/>
    </border>
    <border>
      <left/>
      <right/>
      <top style="thin">
        <color indexed="49"/>
      </top>
      <bottom style="double">
        <color indexed="49"/>
      </bottom>
      <diagonal/>
    </border>
  </borders>
  <cellStyleXfs count="1497">
    <xf numFmtId="2" fontId="0" fillId="0" borderId="0">
      <alignment wrapText="1"/>
    </xf>
    <xf numFmtId="165" fontId="3" fillId="0" borderId="0" applyFont="0" applyFill="0" applyBorder="0" applyAlignment="0" applyProtection="0"/>
    <xf numFmtId="164" fontId="28" fillId="0" borderId="0" applyFont="0" applyFill="0" applyBorder="0" applyAlignment="0" applyProtection="0"/>
    <xf numFmtId="170" fontId="28" fillId="0" borderId="0" applyFont="0" applyFill="0" applyBorder="0" applyAlignment="0" applyProtection="0"/>
    <xf numFmtId="0" fontId="18" fillId="0" borderId="0"/>
    <xf numFmtId="0" fontId="3" fillId="0" borderId="0"/>
    <xf numFmtId="0" fontId="31" fillId="0" borderId="0"/>
    <xf numFmtId="0" fontId="12" fillId="0" borderId="0"/>
    <xf numFmtId="0" fontId="28" fillId="0" borderId="0"/>
    <xf numFmtId="0" fontId="13" fillId="0" borderId="0"/>
    <xf numFmtId="164" fontId="28" fillId="0" borderId="0" applyFont="0" applyFill="0" applyBorder="0" applyAlignment="0" applyProtection="0"/>
    <xf numFmtId="164" fontId="28" fillId="0" borderId="0" applyFont="0" applyFill="0" applyBorder="0" applyAlignment="0" applyProtection="0"/>
    <xf numFmtId="171" fontId="28" fillId="0" borderId="0" applyFont="0" applyFill="0" applyBorder="0" applyAlignment="0" applyProtection="0"/>
    <xf numFmtId="164" fontId="28" fillId="0" borderId="0" applyFont="0" applyFill="0" applyBorder="0" applyAlignment="0" applyProtection="0"/>
    <xf numFmtId="44" fontId="3" fillId="0" borderId="0" applyFont="0" applyFill="0" applyBorder="0" applyAlignment="0" applyProtection="0"/>
    <xf numFmtId="0" fontId="1" fillId="0" borderId="0"/>
    <xf numFmtId="0" fontId="76" fillId="0" borderId="0"/>
    <xf numFmtId="0" fontId="76" fillId="0" borderId="0"/>
    <xf numFmtId="0" fontId="5" fillId="0" borderId="0"/>
    <xf numFmtId="0" fontId="5" fillId="0" borderId="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2"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3"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2" fillId="3" borderId="0" applyNumberFormat="0" applyBorder="0" applyAlignment="0" applyProtection="0"/>
    <xf numFmtId="0" fontId="52" fillId="3" borderId="0" applyNumberFormat="0" applyBorder="0" applyAlignment="0" applyProtection="0"/>
    <xf numFmtId="0" fontId="52" fillId="3" borderId="0" applyNumberFormat="0" applyBorder="0" applyAlignment="0" applyProtection="0"/>
    <xf numFmtId="0" fontId="52" fillId="3" borderId="0" applyNumberFormat="0" applyBorder="0" applyAlignment="0" applyProtection="0"/>
    <xf numFmtId="0" fontId="52" fillId="3" borderId="0" applyNumberFormat="0" applyBorder="0" applyAlignment="0" applyProtection="0"/>
    <xf numFmtId="0" fontId="52" fillId="3" borderId="0" applyNumberFormat="0" applyBorder="0" applyAlignment="0" applyProtection="0"/>
    <xf numFmtId="0" fontId="52" fillId="3" borderId="0" applyNumberFormat="0" applyBorder="0" applyAlignment="0" applyProtection="0"/>
    <xf numFmtId="0" fontId="52" fillId="3" borderId="0" applyNumberFormat="0" applyBorder="0" applyAlignment="0" applyProtection="0"/>
    <xf numFmtId="0" fontId="53" fillId="20" borderId="6" applyNumberFormat="0" applyAlignment="0" applyProtection="0"/>
    <xf numFmtId="0" fontId="53" fillId="20" borderId="6" applyNumberFormat="0" applyAlignment="0" applyProtection="0"/>
    <xf numFmtId="0" fontId="53" fillId="20" borderId="6" applyNumberFormat="0" applyAlignment="0" applyProtection="0"/>
    <xf numFmtId="0" fontId="53" fillId="20" borderId="6" applyNumberFormat="0" applyAlignment="0" applyProtection="0"/>
    <xf numFmtId="0" fontId="53" fillId="20" borderId="6" applyNumberFormat="0" applyAlignment="0" applyProtection="0"/>
    <xf numFmtId="0" fontId="53" fillId="20" borderId="6" applyNumberFormat="0" applyAlignment="0" applyProtection="0"/>
    <xf numFmtId="0" fontId="53" fillId="20" borderId="6" applyNumberFormat="0" applyAlignment="0" applyProtection="0"/>
    <xf numFmtId="0" fontId="53" fillId="20" borderId="6" applyNumberFormat="0" applyAlignment="0" applyProtection="0"/>
    <xf numFmtId="0" fontId="54" fillId="21" borderId="7" applyNumberFormat="0" applyAlignment="0" applyProtection="0"/>
    <xf numFmtId="0" fontId="54" fillId="21" borderId="7" applyNumberFormat="0" applyAlignment="0" applyProtection="0"/>
    <xf numFmtId="0" fontId="54" fillId="21" borderId="7" applyNumberFormat="0" applyAlignment="0" applyProtection="0"/>
    <xf numFmtId="0" fontId="54" fillId="21" borderId="7" applyNumberFormat="0" applyAlignment="0" applyProtection="0"/>
    <xf numFmtId="0" fontId="54" fillId="21" borderId="7" applyNumberFormat="0" applyAlignment="0" applyProtection="0"/>
    <xf numFmtId="0" fontId="54" fillId="21" borderId="7" applyNumberFormat="0" applyAlignment="0" applyProtection="0"/>
    <xf numFmtId="0" fontId="54" fillId="21" borderId="7" applyNumberFormat="0" applyAlignment="0" applyProtection="0"/>
    <xf numFmtId="0" fontId="54" fillId="21" borderId="7" applyNumberFormat="0" applyAlignment="0" applyProtection="0"/>
    <xf numFmtId="38" fontId="77"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3" fontId="78" fillId="0" borderId="0" applyFont="0" applyFill="0" applyBorder="0" applyAlignment="0" applyProtection="0"/>
    <xf numFmtId="174" fontId="78" fillId="0" borderId="0" applyFont="0" applyFill="0" applyBorder="0" applyAlignment="0" applyProtection="0"/>
    <xf numFmtId="0" fontId="78" fillId="0" borderId="0" applyFont="0" applyFill="0" applyBorder="0" applyAlignment="0" applyProtection="0"/>
    <xf numFmtId="0" fontId="73" fillId="0" borderId="8" applyAlignment="0"/>
    <xf numFmtId="0" fontId="73" fillId="0" borderId="8" applyAlignment="0"/>
    <xf numFmtId="0" fontId="73" fillId="0" borderId="8" applyAlignment="0"/>
    <xf numFmtId="0" fontId="73" fillId="0" borderId="8" applyAlignment="0"/>
    <xf numFmtId="0" fontId="75" fillId="0" borderId="8" applyAlignment="0"/>
    <xf numFmtId="0" fontId="75" fillId="0" borderId="8" applyAlignment="0"/>
    <xf numFmtId="175" fontId="79" fillId="0" borderId="0" applyFont="0" applyFill="0" applyBorder="0" applyAlignment="0" applyProtection="0">
      <alignment horizontal="right" vertical="top"/>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2" fontId="78" fillId="0" borderId="0" applyFont="0" applyFill="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7" fillId="0" borderId="9" applyNumberFormat="0" applyFill="0" applyAlignment="0" applyProtection="0"/>
    <xf numFmtId="0" fontId="57" fillId="0" borderId="9" applyNumberFormat="0" applyFill="0" applyAlignment="0" applyProtection="0"/>
    <xf numFmtId="0" fontId="57" fillId="0" borderId="9" applyNumberFormat="0" applyFill="0" applyAlignment="0" applyProtection="0"/>
    <xf numFmtId="0" fontId="57" fillId="0" borderId="9" applyNumberFormat="0" applyFill="0" applyAlignment="0" applyProtection="0"/>
    <xf numFmtId="0" fontId="57" fillId="0" borderId="9" applyNumberFormat="0" applyFill="0" applyAlignment="0" applyProtection="0"/>
    <xf numFmtId="0" fontId="57" fillId="0" borderId="9" applyNumberFormat="0" applyFill="0" applyAlignment="0" applyProtection="0"/>
    <xf numFmtId="0" fontId="57" fillId="0" borderId="9" applyNumberFormat="0" applyFill="0" applyAlignment="0" applyProtection="0"/>
    <xf numFmtId="0" fontId="57" fillId="0" borderId="9"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74" fillId="0" borderId="0"/>
    <xf numFmtId="0" fontId="58" fillId="0" borderId="10" applyNumberFormat="0" applyFill="0" applyAlignment="0" applyProtection="0"/>
    <xf numFmtId="0" fontId="58" fillId="0" borderId="10" applyNumberFormat="0" applyFill="0" applyAlignment="0" applyProtection="0"/>
    <xf numFmtId="0" fontId="58" fillId="0" borderId="10" applyNumberFormat="0" applyFill="0" applyAlignment="0" applyProtection="0"/>
    <xf numFmtId="0" fontId="58" fillId="0" borderId="10" applyNumberFormat="0" applyFill="0" applyAlignment="0" applyProtection="0"/>
    <xf numFmtId="0" fontId="58" fillId="0" borderId="10" applyNumberFormat="0" applyFill="0" applyAlignment="0" applyProtection="0"/>
    <xf numFmtId="0" fontId="58" fillId="0" borderId="10" applyNumberFormat="0" applyFill="0" applyAlignment="0" applyProtection="0"/>
    <xf numFmtId="0" fontId="58" fillId="0" borderId="10" applyNumberFormat="0" applyFill="0" applyAlignment="0" applyProtection="0"/>
    <xf numFmtId="0" fontId="58" fillId="0" borderId="10"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59" fillId="0" borderId="11" applyNumberFormat="0" applyFill="0" applyAlignment="0" applyProtection="0"/>
    <xf numFmtId="0" fontId="59" fillId="0" borderId="11" applyNumberFormat="0" applyFill="0" applyAlignment="0" applyProtection="0"/>
    <xf numFmtId="0" fontId="59" fillId="0" borderId="11" applyNumberFormat="0" applyFill="0" applyAlignment="0" applyProtection="0"/>
    <xf numFmtId="0" fontId="59" fillId="0" borderId="11" applyNumberFormat="0" applyFill="0" applyAlignment="0" applyProtection="0"/>
    <xf numFmtId="0" fontId="59" fillId="0" borderId="11" applyNumberFormat="0" applyFill="0" applyAlignment="0" applyProtection="0"/>
    <xf numFmtId="0" fontId="59" fillId="0" borderId="11" applyNumberFormat="0" applyFill="0" applyAlignment="0" applyProtection="0"/>
    <xf numFmtId="0" fontId="59" fillId="0" borderId="11" applyNumberFormat="0" applyFill="0" applyAlignment="0" applyProtection="0"/>
    <xf numFmtId="0" fontId="59" fillId="0" borderId="11"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60" fillId="7" borderId="6" applyNumberFormat="0" applyAlignment="0" applyProtection="0"/>
    <xf numFmtId="0" fontId="60" fillId="7" borderId="6" applyNumberFormat="0" applyAlignment="0" applyProtection="0"/>
    <xf numFmtId="0" fontId="60" fillId="7" borderId="6" applyNumberFormat="0" applyAlignment="0" applyProtection="0"/>
    <xf numFmtId="0" fontId="60" fillId="7" borderId="6" applyNumberFormat="0" applyAlignment="0" applyProtection="0"/>
    <xf numFmtId="0" fontId="60" fillId="7" borderId="6" applyNumberFormat="0" applyAlignment="0" applyProtection="0"/>
    <xf numFmtId="0" fontId="60" fillId="7" borderId="6" applyNumberFormat="0" applyAlignment="0" applyProtection="0"/>
    <xf numFmtId="0" fontId="60" fillId="7" borderId="6" applyNumberFormat="0" applyAlignment="0" applyProtection="0"/>
    <xf numFmtId="0" fontId="60" fillId="7" borderId="6" applyNumberFormat="0" applyAlignment="0" applyProtection="0"/>
    <xf numFmtId="176" fontId="83" fillId="0" borderId="12">
      <alignment horizontal="right" vertical="top" wrapText="1"/>
    </xf>
    <xf numFmtId="177" fontId="84" fillId="0" borderId="0" applyFill="0" applyBorder="0" applyProtection="0">
      <alignment horizontal="left" vertical="top" wrapText="1"/>
    </xf>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178" fontId="84" fillId="0" borderId="0" applyFill="0" applyBorder="0" applyProtection="0">
      <alignment horizontal="left" vertical="top" wrapText="1"/>
    </xf>
    <xf numFmtId="0" fontId="70" fillId="0" borderId="0">
      <alignment vertical="top"/>
    </xf>
    <xf numFmtId="0" fontId="70" fillId="0" borderId="0">
      <alignment vertical="top"/>
    </xf>
    <xf numFmtId="0" fontId="74" fillId="0" borderId="0"/>
    <xf numFmtId="0" fontId="74" fillId="0" borderId="0"/>
    <xf numFmtId="0" fontId="86" fillId="0" borderId="0"/>
    <xf numFmtId="4" fontId="85" fillId="0" borderId="0">
      <alignment horizontal="left" vertical="top"/>
      <protection locked="0"/>
    </xf>
    <xf numFmtId="0" fontId="11" fillId="0" borderId="0"/>
    <xf numFmtId="0" fontId="11" fillId="0" borderId="0"/>
    <xf numFmtId="0" fontId="3" fillId="0" borderId="0"/>
    <xf numFmtId="0" fontId="11" fillId="0" borderId="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179" fontId="87" fillId="0" borderId="0"/>
    <xf numFmtId="179" fontId="87" fillId="0" borderId="0"/>
    <xf numFmtId="179" fontId="87" fillId="0" borderId="0"/>
    <xf numFmtId="179" fontId="87" fillId="0" borderId="0"/>
    <xf numFmtId="0" fontId="67" fillId="0" borderId="0"/>
    <xf numFmtId="0" fontId="67" fillId="0" borderId="0"/>
    <xf numFmtId="0" fontId="78" fillId="0" borderId="0"/>
    <xf numFmtId="0" fontId="78" fillId="0" borderId="0"/>
    <xf numFmtId="0" fontId="11" fillId="0" borderId="0" applyNumberFormat="0" applyFill="0" applyBorder="0" applyAlignment="0" applyProtection="0"/>
    <xf numFmtId="0" fontId="69" fillId="0" borderId="0"/>
    <xf numFmtId="0" fontId="69" fillId="0" borderId="0"/>
    <xf numFmtId="0" fontId="69" fillId="0" borderId="0"/>
    <xf numFmtId="0" fontId="69" fillId="0" borderId="0"/>
    <xf numFmtId="0" fontId="69" fillId="0" borderId="0"/>
    <xf numFmtId="0" fontId="11" fillId="0" borderId="0" applyNumberFormat="0" applyFill="0" applyBorder="0" applyAlignment="0" applyProtection="0"/>
    <xf numFmtId="0" fontId="69"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7" fillId="0" borderId="0"/>
    <xf numFmtId="0" fontId="3" fillId="0" borderId="0"/>
    <xf numFmtId="0" fontId="69" fillId="0" borderId="0"/>
    <xf numFmtId="0" fontId="69" fillId="0" borderId="0"/>
    <xf numFmtId="0" fontId="69" fillId="0" borderId="0"/>
    <xf numFmtId="0" fontId="69" fillId="0" borderId="0"/>
    <xf numFmtId="0" fontId="11" fillId="0" borderId="0" applyNumberFormat="0" applyFill="0" applyBorder="0" applyAlignment="0" applyProtection="0"/>
    <xf numFmtId="0" fontId="11" fillId="0" borderId="0"/>
    <xf numFmtId="0" fontId="11" fillId="0" borderId="0"/>
    <xf numFmtId="0" fontId="1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9" fontId="87" fillId="0" borderId="0"/>
    <xf numFmtId="179" fontId="87" fillId="0" borderId="0"/>
    <xf numFmtId="2" fontId="11" fillId="0" borderId="0">
      <alignment horizontal="right"/>
    </xf>
    <xf numFmtId="2" fontId="11" fillId="0" borderId="0">
      <alignment horizontal="right"/>
    </xf>
    <xf numFmtId="0" fontId="67" fillId="23" borderId="14" applyNumberFormat="0" applyFont="0" applyAlignment="0" applyProtection="0"/>
    <xf numFmtId="0" fontId="67" fillId="23" borderId="14" applyNumberFormat="0" applyFont="0" applyAlignment="0" applyProtection="0"/>
    <xf numFmtId="0" fontId="67" fillId="23" borderId="14" applyNumberFormat="0" applyFont="0" applyAlignment="0" applyProtection="0"/>
    <xf numFmtId="0" fontId="67" fillId="23" borderId="14" applyNumberFormat="0" applyFont="0" applyAlignment="0" applyProtection="0"/>
    <xf numFmtId="0" fontId="67" fillId="23" borderId="14" applyNumberFormat="0" applyFont="0" applyAlignment="0" applyProtection="0"/>
    <xf numFmtId="0" fontId="67" fillId="23" borderId="14" applyNumberFormat="0" applyFont="0" applyAlignment="0" applyProtection="0"/>
    <xf numFmtId="0" fontId="67" fillId="23" borderId="14" applyNumberFormat="0" applyFont="0" applyAlignment="0" applyProtection="0"/>
    <xf numFmtId="0" fontId="67" fillId="23" borderId="14"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0" fontId="63" fillId="20" borderId="15" applyNumberFormat="0" applyAlignment="0" applyProtection="0"/>
    <xf numFmtId="0" fontId="63" fillId="20" borderId="15" applyNumberFormat="0" applyAlignment="0" applyProtection="0"/>
    <xf numFmtId="0" fontId="63" fillId="20" borderId="15" applyNumberFormat="0" applyAlignment="0" applyProtection="0"/>
    <xf numFmtId="0" fontId="63" fillId="20" borderId="15" applyNumberFormat="0" applyAlignment="0" applyProtection="0"/>
    <xf numFmtId="0" fontId="63" fillId="20" borderId="15" applyNumberFormat="0" applyAlignment="0" applyProtection="0"/>
    <xf numFmtId="0" fontId="63" fillId="20" borderId="15" applyNumberFormat="0" applyAlignment="0" applyProtection="0"/>
    <xf numFmtId="0" fontId="63" fillId="20" borderId="15" applyNumberFormat="0" applyAlignment="0" applyProtection="0"/>
    <xf numFmtId="0" fontId="63" fillId="20" borderId="15" applyNumberFormat="0" applyAlignment="0" applyProtection="0"/>
    <xf numFmtId="9" fontId="11" fillId="0" borderId="0" applyFont="0" applyFill="0" applyBorder="0" applyAlignment="0" applyProtection="0"/>
    <xf numFmtId="9" fontId="3" fillId="0" borderId="0" applyFont="0" applyFill="0" applyBorder="0" applyAlignment="0" applyProtection="0"/>
    <xf numFmtId="4" fontId="88" fillId="0" borderId="0">
      <alignment vertical="top"/>
      <protection hidden="1"/>
    </xf>
    <xf numFmtId="49" fontId="68" fillId="24" borderId="16">
      <alignment horizontal="center" vertical="top" wrapText="1"/>
    </xf>
    <xf numFmtId="49" fontId="89" fillId="24" borderId="16">
      <alignment horizontal="center" vertical="top" wrapText="1"/>
    </xf>
    <xf numFmtId="49" fontId="68" fillId="24" borderId="16">
      <alignment horizontal="center" vertical="top" wrapText="1"/>
    </xf>
    <xf numFmtId="49" fontId="89" fillId="24" borderId="16">
      <alignment horizontal="center" vertical="top" wrapText="1"/>
    </xf>
    <xf numFmtId="4" fontId="85" fillId="0" borderId="0" applyProtection="0">
      <alignment horizontal="left"/>
      <protection locked="0"/>
    </xf>
    <xf numFmtId="49" fontId="71" fillId="0" borderId="0" applyNumberFormat="0" applyProtection="0">
      <alignment horizontal="right" vertical="top"/>
      <protection locked="0"/>
    </xf>
    <xf numFmtId="49" fontId="71" fillId="0" borderId="0" applyNumberFormat="0" applyProtection="0">
      <alignment horizontal="right" vertical="top"/>
      <protection locked="0"/>
    </xf>
    <xf numFmtId="49" fontId="71" fillId="0" borderId="0" applyNumberFormat="0" applyProtection="0">
      <alignment horizontal="right" vertical="top"/>
      <protection locked="0"/>
    </xf>
    <xf numFmtId="49" fontId="90" fillId="0" borderId="0" applyNumberFormat="0" applyProtection="0">
      <alignment horizontal="right" vertical="top"/>
      <protection locked="0"/>
    </xf>
    <xf numFmtId="49" fontId="90" fillId="0" borderId="0" applyNumberFormat="0" applyProtection="0">
      <alignment horizontal="right" vertical="top"/>
      <protection locked="0"/>
    </xf>
    <xf numFmtId="0" fontId="5" fillId="0" borderId="0"/>
    <xf numFmtId="0" fontId="83" fillId="0" borderId="17">
      <alignment horizontal="left" vertical="top" wrapText="1"/>
    </xf>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78" fillId="0" borderId="19" applyNumberFormat="0" applyFont="0" applyFill="0" applyAlignment="0" applyProtection="0"/>
    <xf numFmtId="0" fontId="78" fillId="0" borderId="19" applyNumberFormat="0" applyFon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65" fillId="0" borderId="18" applyNumberFormat="0" applyFill="0" applyAlignment="0" applyProtection="0"/>
    <xf numFmtId="0" fontId="78" fillId="0" borderId="19" applyNumberFormat="0" applyFont="0" applyFill="0" applyAlignment="0" applyProtection="0"/>
    <xf numFmtId="0" fontId="78" fillId="0" borderId="19" applyNumberFormat="0" applyFont="0" applyFill="0" applyAlignment="0" applyProtection="0"/>
    <xf numFmtId="0" fontId="78" fillId="0" borderId="19" applyNumberFormat="0" applyFont="0" applyFill="0" applyAlignment="0" applyProtection="0"/>
    <xf numFmtId="0" fontId="78" fillId="0" borderId="19" applyNumberFormat="0" applyFont="0" applyFill="0" applyAlignment="0" applyProtection="0"/>
    <xf numFmtId="0" fontId="78" fillId="0" borderId="19" applyNumberFormat="0" applyFont="0" applyFill="0" applyAlignment="0" applyProtection="0"/>
    <xf numFmtId="0" fontId="78" fillId="0" borderId="19" applyNumberFormat="0" applyFont="0" applyFill="0" applyAlignment="0" applyProtection="0"/>
    <xf numFmtId="0" fontId="78" fillId="0" borderId="19" applyNumberFormat="0" applyFont="0" applyFill="0" applyAlignment="0" applyProtection="0"/>
    <xf numFmtId="0" fontId="78" fillId="0" borderId="19" applyNumberFormat="0" applyFont="0" applyFill="0" applyAlignment="0" applyProtection="0"/>
    <xf numFmtId="173" fontId="11" fillId="0" borderId="0" applyFont="0" applyFill="0" applyBorder="0" applyAlignment="0" applyProtection="0"/>
    <xf numFmtId="173" fontId="11" fillId="0" borderId="0" applyFon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0" fillId="25" borderId="0"/>
    <xf numFmtId="0" fontId="50" fillId="26" borderId="0"/>
    <xf numFmtId="0" fontId="50" fillId="27" borderId="0"/>
    <xf numFmtId="0" fontId="50" fillId="28" borderId="0"/>
    <xf numFmtId="0" fontId="50" fillId="29" borderId="0"/>
    <xf numFmtId="0" fontId="50" fillId="30" borderId="0"/>
    <xf numFmtId="0" fontId="50" fillId="25" borderId="0" applyBorder="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6" borderId="0" applyBorder="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7" borderId="0" applyBorder="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8" borderId="0" applyBorder="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9" borderId="0" applyBorder="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30" borderId="0" applyBorder="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1" borderId="0"/>
    <xf numFmtId="0" fontId="50" fillId="32" borderId="0"/>
    <xf numFmtId="0" fontId="50" fillId="33" borderId="0"/>
    <xf numFmtId="0" fontId="50" fillId="28" borderId="0"/>
    <xf numFmtId="0" fontId="50" fillId="31" borderId="0"/>
    <xf numFmtId="0" fontId="50" fillId="34" borderId="0"/>
    <xf numFmtId="0" fontId="50" fillId="31" borderId="0" applyBorder="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Border="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Border="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28" borderId="0" applyBorder="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31" borderId="0" applyBorder="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4" borderId="0" applyBorder="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1" fillId="35" borderId="0"/>
    <xf numFmtId="0" fontId="51" fillId="32" borderId="0"/>
    <xf numFmtId="0" fontId="51" fillId="33" borderId="0"/>
    <xf numFmtId="0" fontId="51" fillId="36" borderId="0"/>
    <xf numFmtId="0" fontId="51" fillId="37" borderId="0"/>
    <xf numFmtId="0" fontId="51" fillId="38" borderId="0"/>
    <xf numFmtId="0" fontId="51" fillId="35" borderId="0" applyBorder="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2" borderId="0" applyBorder="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Border="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6" borderId="0" applyBorder="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7" borderId="0" applyBorder="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8" borderId="0" applyBorder="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51" fillId="38" borderId="0" applyNumberFormat="0" applyBorder="0" applyAlignment="0" applyProtection="0"/>
    <xf numFmtId="0" fontId="11" fillId="0" borderId="0"/>
    <xf numFmtId="0" fontId="11" fillId="0" borderId="0"/>
    <xf numFmtId="0" fontId="50" fillId="25" borderId="0" applyBorder="0" applyProtection="0"/>
    <xf numFmtId="0" fontId="50" fillId="25" borderId="0" applyBorder="0" applyProtection="0"/>
    <xf numFmtId="0" fontId="51" fillId="31" borderId="0" applyBorder="0" applyProtection="0"/>
    <xf numFmtId="0" fontId="51" fillId="40" borderId="0" applyBorder="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0" fillId="41" borderId="0" applyBorder="0" applyProtection="0"/>
    <xf numFmtId="0" fontId="50" fillId="42" borderId="0" applyBorder="0" applyProtection="0"/>
    <xf numFmtId="0" fontId="51" fillId="43" borderId="0" applyBorder="0" applyProtection="0"/>
    <xf numFmtId="0" fontId="51" fillId="44" borderId="0" applyBorder="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0" fillId="41" borderId="0" applyBorder="0" applyProtection="0"/>
    <xf numFmtId="0" fontId="50" fillId="27" borderId="0" applyBorder="0" applyProtection="0"/>
    <xf numFmtId="0" fontId="51" fillId="42" borderId="0" applyBorder="0" applyProtection="0"/>
    <xf numFmtId="0" fontId="51" fillId="45" borderId="0" applyBorder="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0" fillId="25" borderId="0" applyBorder="0" applyProtection="0"/>
    <xf numFmtId="0" fontId="50" fillId="42" borderId="0" applyBorder="0" applyProtection="0"/>
    <xf numFmtId="0" fontId="51" fillId="42" borderId="0" applyBorder="0" applyProtection="0"/>
    <xf numFmtId="0" fontId="51" fillId="36" borderId="0" applyBorder="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0" fillId="29" borderId="0" applyBorder="0" applyProtection="0"/>
    <xf numFmtId="0" fontId="50" fillId="25" borderId="0" applyBorder="0" applyProtection="0"/>
    <xf numFmtId="0" fontId="51" fillId="31" borderId="0" applyBorder="0" applyProtection="0"/>
    <xf numFmtId="0" fontId="51" fillId="37" borderId="0" applyBorder="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0" fillId="41" borderId="0" applyBorder="0" applyProtection="0"/>
    <xf numFmtId="0" fontId="50" fillId="30" borderId="0" applyBorder="0" applyProtection="0"/>
    <xf numFmtId="0" fontId="51" fillId="30" borderId="0" applyBorder="0" applyProtection="0"/>
    <xf numFmtId="0" fontId="51" fillId="46" borderId="0" applyBorder="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91" fillId="26" borderId="0" applyBorder="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53" fillId="42" borderId="20" applyProtection="0"/>
    <xf numFmtId="0" fontId="53" fillId="42" borderId="6" applyNumberFormat="0" applyAlignment="0" applyProtection="0"/>
    <xf numFmtId="0" fontId="53" fillId="42" borderId="6" applyNumberFormat="0" applyAlignment="0" applyProtection="0"/>
    <xf numFmtId="0" fontId="53" fillId="42" borderId="6" applyNumberFormat="0" applyAlignment="0" applyProtection="0"/>
    <xf numFmtId="0" fontId="53" fillId="42" borderId="6" applyNumberFormat="0" applyAlignment="0" applyProtection="0"/>
    <xf numFmtId="0" fontId="53" fillId="42" borderId="6" applyNumberFormat="0" applyAlignment="0" applyProtection="0"/>
    <xf numFmtId="0" fontId="53" fillId="42" borderId="6" applyNumberFormat="0" applyAlignment="0" applyProtection="0"/>
    <xf numFmtId="0" fontId="53" fillId="42" borderId="6" applyNumberFormat="0" applyAlignment="0" applyProtection="0"/>
    <xf numFmtId="0" fontId="53" fillId="42" borderId="6" applyNumberFormat="0" applyAlignment="0" applyProtection="0"/>
    <xf numFmtId="0" fontId="54" fillId="43" borderId="7" applyProtection="0"/>
    <xf numFmtId="0" fontId="54" fillId="43" borderId="7" applyNumberFormat="0" applyAlignment="0" applyProtection="0"/>
    <xf numFmtId="0" fontId="54" fillId="43" borderId="7" applyNumberFormat="0" applyAlignment="0" applyProtection="0"/>
    <xf numFmtId="0" fontId="54" fillId="43" borderId="7" applyNumberFormat="0" applyAlignment="0" applyProtection="0"/>
    <xf numFmtId="0" fontId="54" fillId="43" borderId="7" applyNumberFormat="0" applyAlignment="0" applyProtection="0"/>
    <xf numFmtId="0" fontId="54" fillId="43" borderId="7" applyNumberFormat="0" applyAlignment="0" applyProtection="0"/>
    <xf numFmtId="0" fontId="54" fillId="43" borderId="7" applyNumberFormat="0" applyAlignment="0" applyProtection="0"/>
    <xf numFmtId="0" fontId="54" fillId="43" borderId="7" applyNumberFormat="0" applyAlignment="0" applyProtection="0"/>
    <xf numFmtId="0" fontId="54" fillId="43" borderId="7" applyNumberFormat="0" applyAlignment="0" applyProtection="0"/>
    <xf numFmtId="180" fontId="11" fillId="0" borderId="0" applyFill="0" applyBorder="0" applyAlignment="0" applyProtection="0"/>
    <xf numFmtId="180" fontId="11" fillId="0" borderId="0" applyFill="0" applyBorder="0" applyAlignment="0" applyProtection="0"/>
    <xf numFmtId="181" fontId="11" fillId="0" borderId="0" applyFill="0" applyBorder="0" applyAlignment="0" applyProtection="0"/>
    <xf numFmtId="3" fontId="11" fillId="0" borderId="0" applyFill="0" applyBorder="0" applyAlignment="0" applyProtection="0"/>
    <xf numFmtId="182" fontId="11" fillId="0" borderId="0" applyFill="0" applyBorder="0" applyAlignment="0" applyProtection="0"/>
    <xf numFmtId="0" fontId="11" fillId="0" borderId="0" applyFill="0" applyBorder="0" applyAlignment="0" applyProtection="0"/>
    <xf numFmtId="0" fontId="56" fillId="27" borderId="0"/>
    <xf numFmtId="0" fontId="73" fillId="0" borderId="21" applyAlignment="0"/>
    <xf numFmtId="0" fontId="73" fillId="0" borderId="21" applyAlignment="0"/>
    <xf numFmtId="0" fontId="73" fillId="0" borderId="21" applyAlignment="0"/>
    <xf numFmtId="0" fontId="73" fillId="0" borderId="21" applyAlignment="0"/>
    <xf numFmtId="0" fontId="73" fillId="0" borderId="21" applyAlignment="0"/>
    <xf numFmtId="0" fontId="65" fillId="47" borderId="0" applyBorder="0" applyProtection="0"/>
    <xf numFmtId="0" fontId="65" fillId="48" borderId="0" applyBorder="0" applyProtection="0"/>
    <xf numFmtId="0" fontId="65" fillId="29" borderId="0" applyBorder="0" applyProtection="0"/>
    <xf numFmtId="183" fontId="11" fillId="0" borderId="0" applyFill="0" applyBorder="0" applyAlignment="0" applyProtection="0"/>
    <xf numFmtId="184" fontId="92" fillId="0" borderId="0" applyBorder="0" applyProtection="0"/>
    <xf numFmtId="0" fontId="55" fillId="0" borderId="0" applyBorder="0" applyProtection="0"/>
    <xf numFmtId="2" fontId="11" fillId="0" borderId="0" applyFill="0" applyBorder="0" applyAlignment="0" applyProtection="0"/>
    <xf numFmtId="0" fontId="56" fillId="27" borderId="0" applyBorder="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7" fillId="0" borderId="22" applyProtection="0"/>
    <xf numFmtId="0" fontId="58" fillId="0" borderId="23" applyProtection="0"/>
    <xf numFmtId="0" fontId="59" fillId="0" borderId="24" applyProtection="0"/>
    <xf numFmtId="0" fontId="59" fillId="0" borderId="0" applyBorder="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0" fillId="30" borderId="20" applyProtection="0"/>
    <xf numFmtId="0" fontId="60" fillId="30" borderId="6" applyNumberFormat="0" applyAlignment="0" applyProtection="0"/>
    <xf numFmtId="0" fontId="60" fillId="30" borderId="6" applyNumberFormat="0" applyAlignment="0" applyProtection="0"/>
    <xf numFmtId="0" fontId="60" fillId="30" borderId="6" applyNumberFormat="0" applyAlignment="0" applyProtection="0"/>
    <xf numFmtId="0" fontId="60" fillId="30" borderId="6" applyNumberFormat="0" applyAlignment="0" applyProtection="0"/>
    <xf numFmtId="0" fontId="60" fillId="30" borderId="6" applyNumberFormat="0" applyAlignment="0" applyProtection="0"/>
    <xf numFmtId="0" fontId="60" fillId="30" borderId="6" applyNumberFormat="0" applyAlignment="0" applyProtection="0"/>
    <xf numFmtId="0" fontId="60" fillId="30" borderId="6" applyNumberFormat="0" applyAlignment="0" applyProtection="0"/>
    <xf numFmtId="0" fontId="60" fillId="30" borderId="6" applyNumberFormat="0" applyAlignment="0" applyProtection="0"/>
    <xf numFmtId="0" fontId="63" fillId="42" borderId="15"/>
    <xf numFmtId="176" fontId="11" fillId="0" borderId="12">
      <alignment horizontal="right" vertical="top" wrapText="1"/>
    </xf>
    <xf numFmtId="185" fontId="84" fillId="0" borderId="0" applyFill="0" applyBorder="0" applyProtection="0">
      <alignment horizontal="left" vertical="top" wrapText="1"/>
    </xf>
    <xf numFmtId="0" fontId="61" fillId="0" borderId="13" applyProtection="0"/>
    <xf numFmtId="186" fontId="84" fillId="0" borderId="0" applyFill="0" applyBorder="0" applyProtection="0">
      <alignment horizontal="left" vertical="top" wrapText="1"/>
    </xf>
    <xf numFmtId="0" fontId="74" fillId="0" borderId="0"/>
    <xf numFmtId="0" fontId="93" fillId="0" borderId="25" applyNumberFormat="0" applyFill="0" applyAlignment="0" applyProtection="0"/>
    <xf numFmtId="0" fontId="93" fillId="0" borderId="0" applyNumberFormat="0" applyFill="0" applyBorder="0" applyAlignment="0" applyProtection="0"/>
    <xf numFmtId="0" fontId="64" fillId="0" borderId="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11" fillId="0" borderId="0" applyNumberFormat="0" applyFill="0" applyBorder="0" applyAlignment="0" applyProtection="0"/>
    <xf numFmtId="0" fontId="95"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7" fillId="0" borderId="0"/>
    <xf numFmtId="0" fontId="98" fillId="0" borderId="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95" fillId="0" borderId="0" applyBorder="0" applyProtection="0"/>
    <xf numFmtId="0" fontId="95" fillId="0" borderId="0" applyBorder="0" applyProtection="0"/>
    <xf numFmtId="0" fontId="97" fillId="0" borderId="0"/>
    <xf numFmtId="0" fontId="99" fillId="0" borderId="0"/>
    <xf numFmtId="0" fontId="98" fillId="0" borderId="0"/>
    <xf numFmtId="0" fontId="96" fillId="0" borderId="0" applyBorder="0" applyProtection="0"/>
    <xf numFmtId="0" fontId="96" fillId="0" borderId="0" applyBorder="0" applyProtection="0"/>
    <xf numFmtId="0" fontId="96" fillId="0" borderId="0" applyBorder="0" applyProtection="0"/>
    <xf numFmtId="0" fontId="96"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 fillId="0" borderId="0"/>
    <xf numFmtId="0" fontId="95"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 fillId="0" borderId="0"/>
    <xf numFmtId="0" fontId="11" fillId="0" borderId="0"/>
    <xf numFmtId="0" fontId="11" fillId="0" borderId="0"/>
    <xf numFmtId="0" fontId="50"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xf numFmtId="0" fontId="95" fillId="0" borderId="0" applyBorder="0" applyProtection="0"/>
    <xf numFmtId="0" fontId="95"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0" fillId="0" borderId="0" applyBorder="0" applyProtection="0"/>
    <xf numFmtId="0" fontId="11" fillId="0" borderId="14"/>
    <xf numFmtId="0" fontId="94" fillId="0" borderId="0" applyBorder="0" applyProtection="0"/>
    <xf numFmtId="0" fontId="95"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2" fillId="0" borderId="0"/>
    <xf numFmtId="0" fontId="95" fillId="0" borderId="0" applyBorder="0" applyProtection="0"/>
    <xf numFmtId="0" fontId="94" fillId="0" borderId="0" applyBorder="0" applyProtection="0"/>
    <xf numFmtId="0" fontId="95"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applyBorder="0" applyProtection="0"/>
    <xf numFmtId="0" fontId="50" fillId="0" borderId="0"/>
    <xf numFmtId="0" fontId="95" fillId="0" borderId="0" applyBorder="0" applyProtection="0"/>
    <xf numFmtId="0" fontId="50" fillId="0" borderId="0" applyBorder="0" applyProtection="0"/>
    <xf numFmtId="0" fontId="50" fillId="0" borderId="0" applyBorder="0" applyProtection="0"/>
    <xf numFmtId="0" fontId="95" fillId="0" borderId="0" applyBorder="0" applyProtection="0"/>
    <xf numFmtId="0" fontId="95" fillId="0" borderId="0" applyBorder="0" applyProtection="0"/>
    <xf numFmtId="0" fontId="95" fillId="0" borderId="0" applyBorder="0" applyProtection="0"/>
    <xf numFmtId="0" fontId="95" fillId="0" borderId="0" applyBorder="0" applyProtection="0"/>
    <xf numFmtId="0" fontId="95" fillId="0" borderId="0" applyBorder="0" applyProtection="0"/>
    <xf numFmtId="0" fontId="95" fillId="0" borderId="0" applyBorder="0" applyProtection="0"/>
    <xf numFmtId="0" fontId="95" fillId="0" borderId="0" applyBorder="0" applyProtection="0"/>
    <xf numFmtId="0" fontId="50" fillId="0" borderId="0" applyBorder="0" applyProtection="0"/>
    <xf numFmtId="0" fontId="95"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62" fillId="49" borderId="0" applyBorder="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9" fillId="0" borderId="0"/>
    <xf numFmtId="0" fontId="94" fillId="0" borderId="0" applyBorder="0" applyProtection="0"/>
    <xf numFmtId="0" fontId="69" fillId="0" borderId="0"/>
    <xf numFmtId="179" fontId="100" fillId="0" borderId="0"/>
    <xf numFmtId="179" fontId="100" fillId="0" borderId="0"/>
    <xf numFmtId="0" fontId="94" fillId="0" borderId="0" applyBorder="0" applyProtection="0"/>
    <xf numFmtId="0" fontId="69" fillId="0" borderId="0"/>
    <xf numFmtId="179" fontId="100" fillId="0" borderId="0"/>
    <xf numFmtId="0" fontId="94" fillId="0" borderId="0" applyBorder="0" applyProtection="0"/>
    <xf numFmtId="179" fontId="100" fillId="0" borderId="0"/>
    <xf numFmtId="0" fontId="69" fillId="0" borderId="0"/>
    <xf numFmtId="0" fontId="69" fillId="0" borderId="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11" fillId="0" borderId="0"/>
    <xf numFmtId="0" fontId="11" fillId="0" borderId="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69" fillId="0" borderId="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5" fillId="0" borderId="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69" fillId="0" borderId="0"/>
    <xf numFmtId="0" fontId="95" fillId="0" borderId="0" applyBorder="0" applyProtection="0"/>
    <xf numFmtId="0" fontId="11" fillId="0" borderId="0" applyNumberFormat="0" applyFill="0" applyBorder="0" applyAlignment="0" applyProtection="0"/>
    <xf numFmtId="179" fontId="100" fillId="0" borderId="0"/>
    <xf numFmtId="0" fontId="94" fillId="0" borderId="0" applyBorder="0" applyProtection="0"/>
    <xf numFmtId="179" fontId="100" fillId="0" borderId="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69" fillId="0" borderId="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94" fillId="0" borderId="0" applyBorder="0" applyProtection="0"/>
    <xf numFmtId="0" fontId="69" fillId="0" borderId="0"/>
    <xf numFmtId="0" fontId="69" fillId="0" borderId="0"/>
    <xf numFmtId="0" fontId="92" fillId="41" borderId="26" applyProtection="0"/>
    <xf numFmtId="0" fontId="11" fillId="41" borderId="14" applyNumberFormat="0" applyAlignment="0" applyProtection="0"/>
    <xf numFmtId="0" fontId="11" fillId="41" borderId="14" applyNumberFormat="0" applyAlignment="0" applyProtection="0"/>
    <xf numFmtId="0" fontId="11" fillId="41" borderId="14" applyNumberFormat="0" applyAlignment="0" applyProtection="0"/>
    <xf numFmtId="0" fontId="11" fillId="41" borderId="14" applyNumberFormat="0" applyAlignment="0" applyProtection="0"/>
    <xf numFmtId="0" fontId="11" fillId="41" borderId="14" applyNumberFormat="0" applyAlignment="0" applyProtection="0"/>
    <xf numFmtId="0" fontId="11" fillId="41" borderId="14" applyNumberFormat="0" applyAlignment="0" applyProtection="0"/>
    <xf numFmtId="0" fontId="11" fillId="41" borderId="14" applyNumberFormat="0" applyAlignment="0" applyProtection="0"/>
    <xf numFmtId="0" fontId="11" fillId="41" borderId="14" applyNumberFormat="0" applyAlignment="0" applyProtection="0"/>
    <xf numFmtId="9" fontId="11" fillId="0" borderId="0" applyFill="0" applyBorder="0" applyAlignment="0" applyProtection="0"/>
    <xf numFmtId="9" fontId="11" fillId="0" borderId="0" applyFill="0" applyBorder="0" applyAlignment="0" applyProtection="0"/>
    <xf numFmtId="0" fontId="11" fillId="41" borderId="14" applyNumberFormat="0" applyAlignment="0" applyProtection="0"/>
    <xf numFmtId="0" fontId="66" fillId="0" borderId="0"/>
    <xf numFmtId="0" fontId="63" fillId="42" borderId="27" applyProtection="0"/>
    <xf numFmtId="0" fontId="63" fillId="42" borderId="15" applyNumberFormat="0" applyAlignment="0" applyProtection="0"/>
    <xf numFmtId="0" fontId="63" fillId="42" borderId="15" applyNumberFormat="0" applyAlignment="0" applyProtection="0"/>
    <xf numFmtId="0" fontId="63" fillId="42" borderId="15" applyNumberFormat="0" applyAlignment="0" applyProtection="0"/>
    <xf numFmtId="0" fontId="63" fillId="42" borderId="15" applyNumberFormat="0" applyAlignment="0" applyProtection="0"/>
    <xf numFmtId="0" fontId="63" fillId="42" borderId="15" applyNumberFormat="0" applyAlignment="0" applyProtection="0"/>
    <xf numFmtId="0" fontId="63" fillId="42" borderId="15" applyNumberFormat="0" applyAlignment="0" applyProtection="0"/>
    <xf numFmtId="0" fontId="63" fillId="42" borderId="15" applyNumberFormat="0" applyAlignment="0" applyProtection="0"/>
    <xf numFmtId="0" fontId="63" fillId="42" borderId="15" applyNumberFormat="0" applyAlignment="0" applyProtection="0"/>
    <xf numFmtId="9" fontId="11" fillId="0" borderId="0" applyFill="0" applyBorder="0" applyAlignment="0" applyProtection="0"/>
    <xf numFmtId="9" fontId="11" fillId="0" borderId="0" applyFill="0" applyBorder="0" applyAlignment="0" applyProtection="0"/>
    <xf numFmtId="0" fontId="55" fillId="0" borderId="0" applyNumberFormat="0" applyFill="0" applyBorder="0" applyAlignment="0" applyProtection="0"/>
    <xf numFmtId="0" fontId="101" fillId="0" borderId="0" applyBorder="0" applyProtection="0">
      <alignment vertical="top" wrapText="1"/>
    </xf>
    <xf numFmtId="0" fontId="51" fillId="37"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37" borderId="0" applyNumberFormat="0" applyBorder="0" applyAlignment="0" applyProtection="0"/>
    <xf numFmtId="0" fontId="51" fillId="46" borderId="0" applyNumberFormat="0" applyBorder="0" applyAlignment="0" applyProtection="0"/>
    <xf numFmtId="0" fontId="61" fillId="0" borderId="13" applyNumberFormat="0" applyFill="0" applyAlignment="0" applyProtection="0"/>
    <xf numFmtId="0" fontId="54" fillId="43" borderId="7" applyNumberFormat="0" applyAlignment="0" applyProtection="0"/>
    <xf numFmtId="49" fontId="68" fillId="42" borderId="28">
      <alignment horizontal="center" vertical="top" wrapText="1"/>
    </xf>
    <xf numFmtId="49" fontId="68" fillId="42" borderId="28">
      <alignment horizontal="center" vertical="top" wrapText="1"/>
    </xf>
    <xf numFmtId="49" fontId="68" fillId="42" borderId="28">
      <alignment horizontal="center" vertical="top" wrapText="1"/>
    </xf>
    <xf numFmtId="0" fontId="53" fillId="52" borderId="6" applyNumberFormat="0" applyAlignment="0" applyProtection="0"/>
    <xf numFmtId="4" fontId="85" fillId="0" borderId="0" applyProtection="0">
      <alignment horizontal="left"/>
    </xf>
    <xf numFmtId="0" fontId="102" fillId="0" borderId="0" applyBorder="0" applyProtection="0"/>
    <xf numFmtId="0" fontId="71" fillId="0" borderId="0" applyNumberFormat="0" applyProtection="0">
      <alignment horizontal="right" vertical="top"/>
    </xf>
    <xf numFmtId="0" fontId="71" fillId="0" borderId="0" applyNumberFormat="0" applyProtection="0">
      <alignment horizontal="right" vertical="top"/>
    </xf>
    <xf numFmtId="0" fontId="71" fillId="0" borderId="0" applyNumberFormat="0" applyProtection="0">
      <alignment horizontal="right" vertical="top"/>
    </xf>
    <xf numFmtId="0" fontId="71" fillId="0" borderId="0" applyNumberFormat="0" applyProtection="0">
      <alignment horizontal="right" vertical="top"/>
    </xf>
    <xf numFmtId="0" fontId="103" fillId="26" borderId="0" applyNumberFormat="0" applyBorder="0" applyAlignment="0" applyProtection="0"/>
    <xf numFmtId="0" fontId="5" fillId="0" borderId="0"/>
    <xf numFmtId="0" fontId="104" fillId="0" borderId="0"/>
    <xf numFmtId="0" fontId="11" fillId="0" borderId="17">
      <alignment horizontal="left" vertical="top" wrapText="1"/>
    </xf>
    <xf numFmtId="0" fontId="64" fillId="0" borderId="0" applyBorder="0" applyProtection="0"/>
    <xf numFmtId="0" fontId="11" fillId="0" borderId="29" applyNumberFormat="0" applyFill="0" applyAlignment="0" applyProtection="0"/>
    <xf numFmtId="0" fontId="11" fillId="0" borderId="29" applyNumberFormat="0" applyFill="0" applyAlignment="0" applyProtection="0"/>
    <xf numFmtId="0" fontId="65" fillId="0" borderId="30" applyProtection="0"/>
    <xf numFmtId="0" fontId="11" fillId="0" borderId="29" applyNumberFormat="0" applyFill="0" applyAlignment="0" applyProtection="0"/>
    <xf numFmtId="0" fontId="11" fillId="0" borderId="29" applyNumberFormat="0" applyFill="0" applyAlignment="0" applyProtection="0"/>
    <xf numFmtId="0" fontId="11" fillId="0" borderId="29" applyNumberFormat="0" applyFill="0" applyAlignment="0" applyProtection="0"/>
    <xf numFmtId="0" fontId="11" fillId="0" borderId="29" applyNumberFormat="0" applyFill="0" applyAlignment="0" applyProtection="0"/>
    <xf numFmtId="0" fontId="11" fillId="0" borderId="29" applyNumberFormat="0" applyFill="0" applyAlignment="0" applyProtection="0"/>
    <xf numFmtId="0" fontId="11" fillId="0" borderId="29" applyNumberFormat="0" applyFill="0" applyAlignment="0" applyProtection="0"/>
    <xf numFmtId="0" fontId="11" fillId="0" borderId="29" applyNumberFormat="0" applyFill="0" applyAlignment="0" applyProtection="0"/>
    <xf numFmtId="0" fontId="11" fillId="0" borderId="29" applyNumberFormat="0" applyFill="0" applyAlignment="0" applyProtection="0"/>
    <xf numFmtId="187" fontId="11" fillId="0" borderId="0" applyFill="0" applyBorder="0" applyAlignment="0" applyProtection="0"/>
    <xf numFmtId="187" fontId="11" fillId="0" borderId="0" applyFill="0" applyBorder="0" applyAlignment="0" applyProtection="0"/>
    <xf numFmtId="187" fontId="11" fillId="0" borderId="0" applyFill="0" applyBorder="0" applyAlignment="0" applyProtection="0"/>
    <xf numFmtId="187" fontId="11" fillId="0" borderId="0" applyFill="0" applyBorder="0" applyAlignment="0" applyProtection="0"/>
    <xf numFmtId="180" fontId="11" fillId="0" borderId="0" applyFill="0" applyBorder="0" applyAlignment="0" applyProtection="0"/>
    <xf numFmtId="180" fontId="11" fillId="0" borderId="0" applyFill="0" applyBorder="0" applyAlignment="0" applyProtection="0"/>
    <xf numFmtId="180" fontId="11" fillId="0" borderId="0" applyFill="0" applyBorder="0" applyAlignment="0" applyProtection="0"/>
    <xf numFmtId="180" fontId="11" fillId="0" borderId="0" applyFill="0" applyBorder="0" applyAlignment="0" applyProtection="0"/>
    <xf numFmtId="187" fontId="11" fillId="0" borderId="0" applyFill="0" applyBorder="0" applyAlignment="0" applyProtection="0"/>
    <xf numFmtId="187" fontId="11" fillId="0" borderId="0" applyFill="0" applyBorder="0" applyAlignment="0" applyProtection="0"/>
    <xf numFmtId="187" fontId="11" fillId="0" borderId="0" applyFill="0" applyBorder="0" applyAlignment="0" applyProtection="0"/>
    <xf numFmtId="187" fontId="11" fillId="0" borderId="0" applyFill="0" applyBorder="0" applyAlignment="0" applyProtection="0"/>
    <xf numFmtId="188" fontId="11" fillId="0" borderId="0" applyFill="0" applyBorder="0" applyAlignment="0" applyProtection="0"/>
    <xf numFmtId="0" fontId="60" fillId="30" borderId="6" applyNumberFormat="0" applyAlignment="0" applyProtection="0"/>
    <xf numFmtId="0" fontId="65" fillId="0" borderId="31" applyNumberFormat="0" applyFill="0" applyAlignment="0" applyProtection="0"/>
    <xf numFmtId="0" fontId="66" fillId="0" borderId="0" applyBorder="0" applyProtection="0"/>
    <xf numFmtId="189" fontId="11" fillId="0" borderId="0" applyFill="0" applyBorder="0" applyAlignment="0" applyProtection="0"/>
    <xf numFmtId="0" fontId="11" fillId="0" borderId="0" applyNumberFormat="0" applyFill="0" applyBorder="0" applyAlignment="0" applyProtection="0"/>
    <xf numFmtId="190"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0" fontId="3" fillId="0" borderId="0"/>
    <xf numFmtId="0" fontId="65" fillId="0" borderId="18" applyNumberFormat="0" applyFill="0" applyAlignment="0" applyProtection="0"/>
    <xf numFmtId="0" fontId="64" fillId="0" borderId="0" applyNumberFormat="0" applyFill="0" applyBorder="0" applyAlignment="0" applyProtection="0"/>
    <xf numFmtId="0" fontId="50" fillId="2" borderId="0" applyNumberFormat="0" applyBorder="0" applyAlignment="0" applyProtection="0"/>
    <xf numFmtId="0" fontId="50" fillId="3" borderId="0" applyNumberFormat="0" applyBorder="0" applyAlignment="0" applyProtection="0"/>
    <xf numFmtId="0" fontId="50" fillId="4" borderId="0" applyNumberFormat="0" applyBorder="0" applyAlignment="0" applyProtection="0"/>
    <xf numFmtId="0" fontId="50" fillId="5" borderId="0" applyNumberFormat="0" applyBorder="0" applyAlignment="0" applyProtection="0"/>
    <xf numFmtId="0" fontId="50" fillId="6" borderId="0" applyNumberFormat="0" applyBorder="0" applyAlignment="0" applyProtection="0"/>
    <xf numFmtId="0" fontId="67" fillId="0" borderId="0"/>
    <xf numFmtId="0" fontId="50" fillId="7" borderId="0" applyNumberFormat="0" applyBorder="0" applyAlignment="0" applyProtection="0"/>
    <xf numFmtId="0" fontId="67" fillId="0" borderId="0"/>
    <xf numFmtId="0" fontId="67" fillId="0" borderId="0"/>
    <xf numFmtId="0" fontId="50" fillId="8"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5" borderId="0" applyNumberFormat="0" applyBorder="0" applyAlignment="0" applyProtection="0"/>
    <xf numFmtId="0" fontId="50" fillId="8" borderId="0" applyNumberFormat="0" applyBorder="0" applyAlignment="0" applyProtection="0"/>
    <xf numFmtId="0" fontId="11" fillId="0" borderId="0" applyNumberFormat="0" applyFill="0" applyBorder="0" applyAlignment="0" applyProtection="0"/>
    <xf numFmtId="0" fontId="50" fillId="11" borderId="0" applyNumberFormat="0" applyBorder="0" applyAlignment="0" applyProtection="0"/>
    <xf numFmtId="0" fontId="11" fillId="0" borderId="0" applyNumberFormat="0" applyFill="0" applyBorder="0" applyAlignment="0" applyProtection="0"/>
    <xf numFmtId="0" fontId="51" fillId="12"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1" fillId="19" borderId="0" applyNumberFormat="0" applyBorder="0" applyAlignment="0" applyProtection="0"/>
    <xf numFmtId="0" fontId="52" fillId="3" borderId="0" applyNumberFormat="0" applyBorder="0" applyAlignment="0" applyProtection="0"/>
    <xf numFmtId="0" fontId="53" fillId="20" borderId="6" applyNumberFormat="0" applyAlignment="0" applyProtection="0"/>
    <xf numFmtId="0" fontId="54" fillId="21" borderId="7" applyNumberFormat="0" applyAlignment="0" applyProtection="0"/>
    <xf numFmtId="0" fontId="55" fillId="0" borderId="0" applyNumberFormat="0" applyFill="0" applyBorder="0" applyAlignment="0" applyProtection="0"/>
    <xf numFmtId="0" fontId="56" fillId="4" borderId="0" applyNumberFormat="0" applyBorder="0" applyAlignment="0" applyProtection="0"/>
    <xf numFmtId="0" fontId="57" fillId="0" borderId="9" applyNumberFormat="0" applyFill="0" applyAlignment="0" applyProtection="0"/>
    <xf numFmtId="0" fontId="58" fillId="0" borderId="10" applyNumberFormat="0" applyFill="0" applyAlignment="0" applyProtection="0"/>
    <xf numFmtId="0" fontId="63" fillId="20" borderId="15" applyNumberFormat="0" applyAlignment="0" applyProtection="0"/>
    <xf numFmtId="0" fontId="59" fillId="0" borderId="11" applyNumberFormat="0" applyFill="0" applyAlignment="0" applyProtection="0"/>
    <xf numFmtId="0" fontId="59" fillId="0" borderId="0" applyNumberFormat="0" applyFill="0" applyBorder="0" applyAlignment="0" applyProtection="0"/>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0" fillId="7" borderId="6" applyNumberFormat="0" applyAlignment="0" applyProtection="0"/>
    <xf numFmtId="0" fontId="61" fillId="0" borderId="13" applyNumberFormat="0" applyFill="0" applyAlignment="0" applyProtection="0"/>
    <xf numFmtId="0" fontId="62" fillId="22" borderId="0" applyNumberFormat="0" applyBorder="0" applyAlignment="0" applyProtection="0"/>
    <xf numFmtId="0" fontId="105" fillId="0" borderId="0"/>
    <xf numFmtId="0" fontId="1" fillId="0" borderId="0"/>
    <xf numFmtId="0" fontId="12" fillId="0" borderId="0"/>
    <xf numFmtId="0" fontId="66" fillId="0" borderId="0" applyNumberFormat="0" applyFill="0" applyBorder="0" applyAlignment="0" applyProtection="0"/>
    <xf numFmtId="0" fontId="67" fillId="0" borderId="0"/>
    <xf numFmtId="0" fontId="67" fillId="0" borderId="0"/>
    <xf numFmtId="0" fontId="67" fillId="0" borderId="0"/>
    <xf numFmtId="0" fontId="67" fillId="0" borderId="0"/>
    <xf numFmtId="0" fontId="67" fillId="0" borderId="0"/>
    <xf numFmtId="0" fontId="11" fillId="0" borderId="0" applyNumberFormat="0" applyFill="0" applyBorder="0" applyAlignment="0" applyProtection="0"/>
    <xf numFmtId="0" fontId="67" fillId="0" borderId="0"/>
    <xf numFmtId="0" fontId="67" fillId="0" borderId="0"/>
    <xf numFmtId="0" fontId="67" fillId="0" borderId="0"/>
    <xf numFmtId="0" fontId="67" fillId="0" borderId="0"/>
    <xf numFmtId="0" fontId="50" fillId="23" borderId="14" applyNumberFormat="0" applyFont="0" applyAlignment="0" applyProtection="0"/>
    <xf numFmtId="191" fontId="106" fillId="0" borderId="0"/>
    <xf numFmtId="3" fontId="107" fillId="0" borderId="0"/>
    <xf numFmtId="175" fontId="11" fillId="0" borderId="0" applyFont="0" applyFill="0" applyBorder="0" applyAlignment="0" applyProtection="0"/>
    <xf numFmtId="0" fontId="51" fillId="19" borderId="0" applyNumberFormat="0" applyBorder="0" applyAlignment="0" applyProtection="0"/>
    <xf numFmtId="0" fontId="51" fillId="13" borderId="0" applyNumberFormat="0" applyBorder="0" applyAlignment="0" applyProtection="0"/>
    <xf numFmtId="0" fontId="51" fillId="17" borderId="0" applyNumberFormat="0" applyBorder="0" applyAlignment="0" applyProtection="0"/>
    <xf numFmtId="0" fontId="11" fillId="0" borderId="0" applyNumberFormat="0" applyFill="0" applyBorder="0" applyAlignment="0" applyProtection="0"/>
    <xf numFmtId="0" fontId="51" fillId="14" borderId="0" applyNumberFormat="0" applyBorder="0" applyAlignment="0" applyProtection="0"/>
    <xf numFmtId="0" fontId="51" fillId="18" borderId="0" applyNumberFormat="0" applyBorder="0" applyAlignment="0" applyProtection="0"/>
    <xf numFmtId="0" fontId="51" fillId="16" borderId="0" applyNumberFormat="0" applyBorder="0" applyAlignment="0" applyProtection="0"/>
    <xf numFmtId="0" fontId="11" fillId="0" borderId="0" applyNumberFormat="0" applyFill="0" applyBorder="0" applyAlignment="0" applyProtection="0"/>
    <xf numFmtId="0" fontId="51" fillId="16" borderId="0" applyNumberFormat="0" applyBorder="0" applyAlignment="0" applyProtection="0"/>
    <xf numFmtId="0" fontId="51" fillId="18" borderId="0" applyNumberFormat="0" applyBorder="0" applyAlignment="0" applyProtection="0"/>
    <xf numFmtId="0" fontId="51" fillId="14" borderId="0" applyNumberFormat="0" applyBorder="0" applyAlignment="0" applyProtection="0"/>
    <xf numFmtId="0" fontId="11" fillId="0" borderId="0" applyNumberFormat="0" applyFill="0" applyBorder="0" applyAlignment="0" applyProtection="0"/>
    <xf numFmtId="0" fontId="51" fillId="17" borderId="0" applyNumberFormat="0" applyBorder="0" applyAlignment="0" applyProtection="0"/>
    <xf numFmtId="0" fontId="51" fillId="13" borderId="0" applyNumberFormat="0" applyBorder="0" applyAlignment="0" applyProtection="0"/>
    <xf numFmtId="0" fontId="51" fillId="19"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1" fillId="19" borderId="0" applyNumberFormat="0" applyBorder="0" applyAlignment="0" applyProtection="0"/>
  </cellStyleXfs>
  <cellXfs count="261">
    <xf numFmtId="2" fontId="0" fillId="0" borderId="0" xfId="0">
      <alignment wrapText="1"/>
    </xf>
    <xf numFmtId="2" fontId="4" fillId="0" borderId="0" xfId="0" applyFont="1" applyBorder="1">
      <alignment wrapText="1"/>
    </xf>
    <xf numFmtId="2" fontId="4" fillId="0" borderId="0" xfId="0" applyFont="1" applyBorder="1" applyAlignment="1">
      <alignment vertical="center" wrapText="1"/>
    </xf>
    <xf numFmtId="2" fontId="4" fillId="0" borderId="0" xfId="0" applyFont="1">
      <alignment wrapText="1"/>
    </xf>
    <xf numFmtId="2" fontId="10" fillId="0" borderId="0" xfId="0" applyFont="1" applyBorder="1">
      <alignment wrapText="1"/>
    </xf>
    <xf numFmtId="2" fontId="5" fillId="0" borderId="0" xfId="0" applyFont="1" applyFill="1" applyBorder="1" applyAlignment="1">
      <alignment vertical="top" wrapText="1"/>
    </xf>
    <xf numFmtId="2" fontId="4" fillId="0" borderId="0" xfId="0" applyFont="1" applyFill="1" applyBorder="1" applyAlignment="1">
      <alignment vertical="center" wrapText="1"/>
    </xf>
    <xf numFmtId="2" fontId="5" fillId="0" borderId="0" xfId="0" applyFont="1" applyFill="1">
      <alignment wrapText="1"/>
    </xf>
    <xf numFmtId="49" fontId="15" fillId="0" borderId="0" xfId="7" applyNumberFormat="1" applyFont="1" applyFill="1" applyBorder="1" applyAlignment="1">
      <alignment vertical="top" wrapText="1"/>
    </xf>
    <xf numFmtId="4" fontId="15" fillId="0" borderId="0" xfId="7" applyNumberFormat="1" applyFont="1" applyFill="1" applyBorder="1" applyAlignment="1">
      <alignment horizontal="right"/>
    </xf>
    <xf numFmtId="0" fontId="11" fillId="0" borderId="0" xfId="0" applyNumberFormat="1" applyFont="1" applyFill="1" applyBorder="1" applyAlignment="1">
      <alignment horizontal="left" vertical="top" wrapText="1"/>
    </xf>
    <xf numFmtId="4" fontId="11" fillId="0" borderId="0" xfId="1" applyNumberFormat="1" applyFont="1" applyFill="1" applyBorder="1"/>
    <xf numFmtId="4" fontId="11" fillId="0" borderId="0" xfId="7" applyNumberFormat="1" applyFont="1" applyFill="1" applyBorder="1" applyAlignment="1">
      <alignment horizontal="right"/>
    </xf>
    <xf numFmtId="0" fontId="14" fillId="0" borderId="0" xfId="7" applyFont="1" applyFill="1" applyBorder="1"/>
    <xf numFmtId="4" fontId="14" fillId="0" borderId="0" xfId="7" applyNumberFormat="1" applyFont="1" applyFill="1" applyBorder="1"/>
    <xf numFmtId="4" fontId="11" fillId="0" borderId="0" xfId="7" applyNumberFormat="1" applyFont="1" applyFill="1" applyBorder="1"/>
    <xf numFmtId="0" fontId="14" fillId="0" borderId="0" xfId="7" applyFont="1" applyFill="1" applyBorder="1" applyAlignment="1">
      <alignment horizontal="left" vertical="top"/>
    </xf>
    <xf numFmtId="2" fontId="7" fillId="0" borderId="0" xfId="0" applyFont="1" applyFill="1">
      <alignment wrapText="1"/>
    </xf>
    <xf numFmtId="2" fontId="9" fillId="0" borderId="0" xfId="0" applyFont="1" applyFill="1">
      <alignment wrapText="1"/>
    </xf>
    <xf numFmtId="2" fontId="9" fillId="0" borderId="0" xfId="0" applyFont="1" applyFill="1" applyBorder="1">
      <alignment wrapText="1"/>
    </xf>
    <xf numFmtId="4" fontId="9" fillId="0" borderId="0" xfId="0" applyNumberFormat="1" applyFont="1" applyFill="1" applyBorder="1">
      <alignment wrapText="1"/>
    </xf>
    <xf numFmtId="4" fontId="9" fillId="0" borderId="0" xfId="0" applyNumberFormat="1" applyFont="1" applyFill="1">
      <alignment wrapText="1"/>
    </xf>
    <xf numFmtId="4" fontId="5" fillId="0" borderId="0" xfId="0" applyNumberFormat="1" applyFont="1" applyFill="1" applyBorder="1">
      <alignment wrapText="1"/>
    </xf>
    <xf numFmtId="49" fontId="19" fillId="0" borderId="0" xfId="4" applyNumberFormat="1" applyFont="1" applyAlignment="1">
      <alignment vertical="top" wrapText="1"/>
    </xf>
    <xf numFmtId="0" fontId="18" fillId="0" borderId="0" xfId="0" applyNumberFormat="1" applyFont="1" applyFill="1" applyBorder="1" applyAlignment="1">
      <alignment vertical="top" wrapText="1"/>
    </xf>
    <xf numFmtId="168" fontId="5" fillId="0" borderId="0" xfId="0" applyNumberFormat="1" applyFont="1" applyFill="1" applyBorder="1" applyAlignment="1">
      <alignment horizontal="right"/>
    </xf>
    <xf numFmtId="0" fontId="0" fillId="0" borderId="0" xfId="0" applyNumberFormat="1" applyFill="1" applyAlignment="1"/>
    <xf numFmtId="2" fontId="5" fillId="0" borderId="0" xfId="0" applyNumberFormat="1" applyFont="1" applyFill="1" applyBorder="1" applyAlignment="1">
      <alignment horizontal="left"/>
    </xf>
    <xf numFmtId="1" fontId="22" fillId="0" borderId="0" xfId="1" applyNumberFormat="1" applyFont="1" applyFill="1" applyBorder="1" applyAlignment="1">
      <alignment horizontal="center" vertical="top"/>
    </xf>
    <xf numFmtId="49" fontId="25" fillId="0" borderId="0" xfId="0" applyNumberFormat="1" applyFont="1" applyFill="1" applyBorder="1" applyAlignment="1" applyProtection="1">
      <alignment horizontal="left" wrapText="1"/>
      <protection hidden="1"/>
    </xf>
    <xf numFmtId="49" fontId="25" fillId="0" borderId="0" xfId="0" applyNumberFormat="1" applyFont="1" applyFill="1" applyBorder="1" applyAlignment="1" applyProtection="1">
      <protection hidden="1"/>
    </xf>
    <xf numFmtId="169" fontId="24" fillId="0" borderId="0" xfId="0" applyNumberFormat="1" applyFont="1" applyFill="1" applyAlignment="1" applyProtection="1">
      <protection hidden="1"/>
    </xf>
    <xf numFmtId="0" fontId="24" fillId="0" borderId="0" xfId="0" applyNumberFormat="1" applyFont="1" applyFill="1" applyAlignment="1" applyProtection="1">
      <protection hidden="1"/>
    </xf>
    <xf numFmtId="2" fontId="5" fillId="0" borderId="0" xfId="0" applyNumberFormat="1" applyFont="1" applyFill="1" applyBorder="1" applyAlignment="1">
      <alignment horizontal="left" wrapText="1"/>
    </xf>
    <xf numFmtId="2" fontId="5" fillId="0" borderId="0" xfId="0" applyNumberFormat="1" applyFont="1" applyFill="1" applyAlignment="1">
      <alignment horizontal="left" wrapText="1"/>
    </xf>
    <xf numFmtId="0" fontId="24" fillId="0" borderId="0" xfId="0" applyNumberFormat="1" applyFont="1" applyFill="1" applyBorder="1" applyAlignment="1" applyProtection="1">
      <alignment horizontal="left" wrapText="1"/>
      <protection hidden="1"/>
    </xf>
    <xf numFmtId="1" fontId="24" fillId="0" borderId="0" xfId="0" applyNumberFormat="1" applyFont="1" applyFill="1" applyBorder="1" applyAlignment="1" applyProtection="1">
      <alignment horizontal="center" vertical="top" wrapText="1"/>
      <protection hidden="1"/>
    </xf>
    <xf numFmtId="0" fontId="20" fillId="0" borderId="0" xfId="2" applyNumberFormat="1" applyFont="1" applyFill="1" applyBorder="1" applyAlignment="1">
      <alignment horizontal="left"/>
    </xf>
    <xf numFmtId="2" fontId="4" fillId="0" borderId="0" xfId="2" applyNumberFormat="1" applyFont="1" applyFill="1" applyBorder="1" applyAlignment="1">
      <alignment horizontal="right"/>
    </xf>
    <xf numFmtId="4" fontId="18" fillId="0" borderId="0" xfId="2" applyNumberFormat="1" applyFont="1" applyFill="1" applyBorder="1" applyAlignment="1"/>
    <xf numFmtId="4" fontId="18" fillId="0" borderId="0" xfId="2" applyNumberFormat="1" applyFont="1" applyFill="1" applyBorder="1" applyAlignment="1">
      <alignment horizontal="right"/>
    </xf>
    <xf numFmtId="0" fontId="5" fillId="0" borderId="0" xfId="8" applyFont="1" applyFill="1"/>
    <xf numFmtId="4" fontId="28" fillId="0" borderId="0" xfId="8" applyNumberFormat="1" applyFont="1" applyFill="1" applyBorder="1"/>
    <xf numFmtId="166" fontId="28" fillId="0" borderId="0" xfId="8" applyNumberFormat="1" applyFont="1" applyFill="1" applyBorder="1"/>
    <xf numFmtId="0" fontId="28" fillId="0" borderId="0" xfId="8" applyFont="1" applyFill="1" applyBorder="1"/>
    <xf numFmtId="0" fontId="28" fillId="0" borderId="0" xfId="8" applyFont="1" applyFill="1"/>
    <xf numFmtId="0" fontId="30" fillId="0" borderId="0" xfId="8" applyNumberFormat="1" applyFont="1" applyFill="1" applyBorder="1" applyAlignment="1">
      <alignment horizontal="center" wrapText="1"/>
    </xf>
    <xf numFmtId="4" fontId="30" fillId="0" borderId="0" xfId="2" applyNumberFormat="1" applyFont="1" applyFill="1" applyBorder="1" applyAlignment="1">
      <alignment horizontal="right"/>
    </xf>
    <xf numFmtId="0" fontId="5" fillId="0" borderId="0" xfId="2" applyNumberFormat="1" applyFont="1" applyFill="1" applyBorder="1" applyAlignment="1">
      <alignment horizontal="left" vertical="top" wrapText="1"/>
    </xf>
    <xf numFmtId="4" fontId="5" fillId="0" borderId="0" xfId="2" applyNumberFormat="1" applyFont="1" applyFill="1" applyBorder="1" applyAlignment="1" applyProtection="1">
      <alignment horizontal="right" wrapText="1"/>
      <protection locked="0"/>
    </xf>
    <xf numFmtId="164" fontId="5" fillId="0" borderId="0" xfId="2" applyFont="1" applyFill="1" applyBorder="1" applyAlignment="1"/>
    <xf numFmtId="166" fontId="5" fillId="0" borderId="0" xfId="2" applyNumberFormat="1" applyFont="1" applyFill="1" applyBorder="1" applyAlignment="1">
      <alignment horizontal="right" wrapText="1"/>
    </xf>
    <xf numFmtId="166" fontId="28" fillId="0" borderId="0" xfId="8" applyNumberFormat="1" applyFill="1"/>
    <xf numFmtId="0" fontId="18" fillId="0" borderId="0" xfId="8" applyFont="1" applyFill="1" applyAlignment="1">
      <alignment wrapText="1"/>
    </xf>
    <xf numFmtId="0" fontId="5" fillId="0" borderId="0" xfId="5" applyNumberFormat="1" applyFont="1" applyFill="1" applyBorder="1" applyAlignment="1">
      <alignment vertical="top" wrapText="1"/>
    </xf>
    <xf numFmtId="166" fontId="18" fillId="0" borderId="0" xfId="6" applyNumberFormat="1" applyFont="1" applyFill="1"/>
    <xf numFmtId="0" fontId="18" fillId="0" borderId="0" xfId="6" applyFont="1" applyFill="1"/>
    <xf numFmtId="0" fontId="5" fillId="0" borderId="0" xfId="5" applyNumberFormat="1" applyFont="1" applyFill="1" applyBorder="1" applyAlignment="1">
      <alignment vertical="top"/>
    </xf>
    <xf numFmtId="0" fontId="5" fillId="0" borderId="0" xfId="2" applyNumberFormat="1" applyFont="1" applyFill="1" applyBorder="1" applyAlignment="1">
      <alignment horizontal="left" wrapText="1"/>
    </xf>
    <xf numFmtId="4" fontId="5" fillId="0" borderId="0" xfId="2" applyNumberFormat="1" applyFont="1" applyFill="1" applyBorder="1" applyAlignment="1">
      <alignment horizontal="right"/>
    </xf>
    <xf numFmtId="166" fontId="28" fillId="0" borderId="0" xfId="8" applyNumberFormat="1" applyFont="1" applyFill="1" applyAlignment="1"/>
    <xf numFmtId="0" fontId="5" fillId="0" borderId="0" xfId="2" applyNumberFormat="1" applyFont="1" applyFill="1" applyBorder="1" applyAlignment="1">
      <alignment horizontal="left" indent="2"/>
    </xf>
    <xf numFmtId="2" fontId="7" fillId="0" borderId="0" xfId="0" applyFont="1" applyFill="1" applyBorder="1">
      <alignment wrapText="1"/>
    </xf>
    <xf numFmtId="167" fontId="35" fillId="0" borderId="0" xfId="8" applyNumberFormat="1" applyFont="1" applyFill="1" applyBorder="1" applyAlignment="1">
      <alignment horizontal="center"/>
    </xf>
    <xf numFmtId="167" fontId="33" fillId="0" borderId="0" xfId="8" applyNumberFormat="1" applyFont="1" applyFill="1" applyBorder="1" applyAlignment="1">
      <alignment horizontal="center"/>
    </xf>
    <xf numFmtId="167" fontId="33" fillId="0" borderId="0" xfId="2" applyNumberFormat="1" applyFont="1" applyFill="1" applyBorder="1" applyAlignment="1">
      <alignment horizontal="center" vertical="top"/>
    </xf>
    <xf numFmtId="1" fontId="33" fillId="0" borderId="0" xfId="0" applyNumberFormat="1" applyFont="1" applyFill="1" applyBorder="1" applyAlignment="1">
      <alignment horizontal="center" vertical="top" wrapText="1"/>
    </xf>
    <xf numFmtId="169" fontId="24" fillId="0" borderId="0" xfId="0" applyNumberFormat="1" applyFont="1" applyFill="1" applyBorder="1" applyAlignment="1" applyProtection="1">
      <protection hidden="1"/>
    </xf>
    <xf numFmtId="0" fontId="24" fillId="0" borderId="0" xfId="0" applyNumberFormat="1" applyFont="1" applyFill="1" applyBorder="1" applyAlignment="1" applyProtection="1">
      <protection hidden="1"/>
    </xf>
    <xf numFmtId="2" fontId="5" fillId="0" borderId="0" xfId="0" applyNumberFormat="1" applyFont="1" applyFill="1" applyBorder="1" applyAlignment="1">
      <alignment horizontal="right" wrapText="1"/>
    </xf>
    <xf numFmtId="2" fontId="5" fillId="0" borderId="0" xfId="0" applyNumberFormat="1" applyFont="1" applyFill="1">
      <alignment wrapText="1"/>
    </xf>
    <xf numFmtId="2" fontId="22" fillId="0" borderId="0" xfId="8" applyNumberFormat="1" applyFont="1" applyFill="1" applyBorder="1" applyAlignment="1">
      <alignment horizontal="right"/>
    </xf>
    <xf numFmtId="2" fontId="5" fillId="0" borderId="0" xfId="2" applyNumberFormat="1" applyFont="1" applyFill="1" applyBorder="1" applyAlignment="1">
      <alignment horizontal="right" wrapText="1"/>
    </xf>
    <xf numFmtId="2" fontId="5" fillId="0" borderId="0" xfId="2" applyNumberFormat="1" applyFont="1" applyFill="1" applyBorder="1" applyAlignment="1">
      <alignment horizontal="right"/>
    </xf>
    <xf numFmtId="2" fontId="5" fillId="0" borderId="0" xfId="2" applyNumberFormat="1" applyFont="1" applyFill="1"/>
    <xf numFmtId="4" fontId="15" fillId="0" borderId="0" xfId="7" applyNumberFormat="1" applyFont="1" applyFill="1" applyBorder="1" applyAlignment="1">
      <alignment horizontal="center"/>
    </xf>
    <xf numFmtId="4" fontId="11" fillId="0" borderId="0" xfId="0" applyNumberFormat="1" applyFont="1" applyFill="1" applyBorder="1" applyAlignment="1">
      <alignment horizontal="center"/>
    </xf>
    <xf numFmtId="4" fontId="11" fillId="0" borderId="0" xfId="7" applyNumberFormat="1" applyFont="1" applyFill="1" applyBorder="1" applyAlignment="1">
      <alignment horizontal="center"/>
    </xf>
    <xf numFmtId="4" fontId="14" fillId="0" borderId="0" xfId="7" applyNumberFormat="1" applyFont="1" applyFill="1" applyBorder="1" applyAlignment="1">
      <alignment horizontal="center"/>
    </xf>
    <xf numFmtId="0" fontId="11" fillId="0" borderId="0" xfId="0" applyNumberFormat="1" applyFont="1" applyFill="1" applyBorder="1" applyAlignment="1">
      <alignment horizontal="center"/>
    </xf>
    <xf numFmtId="0" fontId="14" fillId="0" borderId="2" xfId="7" applyFont="1" applyFill="1" applyBorder="1"/>
    <xf numFmtId="4" fontId="14" fillId="0" borderId="2" xfId="7" applyNumberFormat="1" applyFont="1" applyFill="1" applyBorder="1" applyAlignment="1">
      <alignment horizontal="center"/>
    </xf>
    <xf numFmtId="4" fontId="14" fillId="0" borderId="2" xfId="7" applyNumberFormat="1" applyFont="1" applyFill="1" applyBorder="1"/>
    <xf numFmtId="49" fontId="16" fillId="0" borderId="0" xfId="7" applyNumberFormat="1" applyFont="1" applyFill="1" applyBorder="1" applyAlignment="1">
      <alignment horizontal="left" vertical="top"/>
    </xf>
    <xf numFmtId="49" fontId="14" fillId="0" borderId="3" xfId="7" applyNumberFormat="1" applyFont="1" applyFill="1" applyBorder="1" applyAlignment="1">
      <alignment horizontal="left" vertical="top"/>
    </xf>
    <xf numFmtId="49" fontId="15" fillId="0" borderId="0" xfId="7" applyNumberFormat="1" applyFont="1" applyFill="1" applyBorder="1" applyAlignment="1">
      <alignment horizontal="left" vertical="top"/>
    </xf>
    <xf numFmtId="49" fontId="14" fillId="0" borderId="0" xfId="7" applyNumberFormat="1" applyFont="1" applyFill="1" applyBorder="1" applyAlignment="1">
      <alignment horizontal="left" vertical="top"/>
    </xf>
    <xf numFmtId="1" fontId="24" fillId="0" borderId="2" xfId="0" applyNumberFormat="1" applyFont="1" applyFill="1" applyBorder="1" applyAlignment="1" applyProtection="1">
      <alignment horizontal="center" vertical="top" wrapText="1"/>
      <protection hidden="1"/>
    </xf>
    <xf numFmtId="169" fontId="24" fillId="0" borderId="2" xfId="0" applyNumberFormat="1" applyFont="1" applyFill="1" applyBorder="1" applyAlignment="1" applyProtection="1">
      <protection hidden="1"/>
    </xf>
    <xf numFmtId="0" fontId="24" fillId="0" borderId="2" xfId="0" applyNumberFormat="1" applyFont="1" applyFill="1" applyBorder="1" applyAlignment="1" applyProtection="1">
      <protection hidden="1"/>
    </xf>
    <xf numFmtId="2" fontId="44" fillId="0" borderId="0" xfId="0" applyFont="1" applyFill="1">
      <alignment wrapText="1"/>
    </xf>
    <xf numFmtId="49" fontId="11" fillId="0" borderId="0" xfId="7" applyNumberFormat="1" applyFont="1" applyFill="1" applyBorder="1" applyAlignment="1">
      <alignment horizontal="left" vertical="top"/>
    </xf>
    <xf numFmtId="0" fontId="11" fillId="0" borderId="0" xfId="7" applyFont="1" applyFill="1" applyBorder="1"/>
    <xf numFmtId="49" fontId="11" fillId="0" borderId="0" xfId="7" applyNumberFormat="1" applyFont="1" applyFill="1" applyBorder="1" applyAlignment="1">
      <alignment vertical="top" wrapText="1"/>
    </xf>
    <xf numFmtId="49" fontId="11" fillId="0" borderId="0" xfId="7" applyNumberFormat="1" applyFont="1" applyFill="1" applyBorder="1" applyAlignment="1">
      <alignment horizontal="center" wrapText="1"/>
    </xf>
    <xf numFmtId="4" fontId="26" fillId="0" borderId="0" xfId="0" applyNumberFormat="1" applyFont="1" applyFill="1" applyBorder="1" applyAlignment="1" applyProtection="1">
      <protection hidden="1"/>
    </xf>
    <xf numFmtId="4" fontId="11" fillId="0" borderId="0" xfId="0" applyNumberFormat="1" applyFont="1" applyFill="1" applyBorder="1" applyAlignment="1">
      <alignment horizontal="right"/>
    </xf>
    <xf numFmtId="4" fontId="11" fillId="0" borderId="0" xfId="1" applyNumberFormat="1" applyFont="1" applyFill="1" applyBorder="1" applyAlignment="1">
      <alignment horizontal="right"/>
    </xf>
    <xf numFmtId="4" fontId="14" fillId="0" borderId="2" xfId="7" applyNumberFormat="1" applyFont="1" applyFill="1" applyBorder="1" applyAlignment="1">
      <alignment horizontal="right"/>
    </xf>
    <xf numFmtId="4" fontId="14" fillId="0" borderId="0" xfId="7" applyNumberFormat="1" applyFont="1" applyFill="1" applyBorder="1" applyAlignment="1">
      <alignment horizontal="right"/>
    </xf>
    <xf numFmtId="49" fontId="38" fillId="0" borderId="0" xfId="7" applyNumberFormat="1" applyFont="1" applyBorder="1" applyAlignment="1">
      <alignment horizontal="left" vertical="top"/>
    </xf>
    <xf numFmtId="2" fontId="11" fillId="0" borderId="0" xfId="0" applyFont="1">
      <alignment wrapText="1"/>
    </xf>
    <xf numFmtId="49" fontId="14" fillId="0" borderId="0" xfId="7" applyNumberFormat="1" applyFont="1" applyBorder="1" applyAlignment="1">
      <alignment horizontal="left" vertical="top"/>
    </xf>
    <xf numFmtId="172" fontId="2" fillId="0" borderId="0" xfId="0" applyNumberFormat="1" applyFont="1">
      <alignment wrapText="1"/>
    </xf>
    <xf numFmtId="44" fontId="5" fillId="0" borderId="0" xfId="14" applyFont="1" applyFill="1" applyBorder="1" applyAlignment="1">
      <alignment wrapText="1"/>
    </xf>
    <xf numFmtId="44" fontId="0" fillId="0" borderId="0" xfId="14" applyFont="1" applyFill="1" applyBorder="1" applyAlignment="1"/>
    <xf numFmtId="44" fontId="24" fillId="0" borderId="0" xfId="14" applyFont="1" applyFill="1" applyBorder="1" applyAlignment="1" applyProtection="1">
      <protection hidden="1"/>
    </xf>
    <xf numFmtId="1" fontId="7" fillId="0" borderId="0" xfId="0" applyNumberFormat="1" applyFont="1" applyFill="1" applyAlignment="1">
      <alignment horizontal="center" vertical="top" wrapText="1"/>
    </xf>
    <xf numFmtId="2" fontId="10" fillId="0" borderId="0" xfId="0" applyFont="1" applyFill="1" applyBorder="1">
      <alignment wrapText="1"/>
    </xf>
    <xf numFmtId="2" fontId="7" fillId="0" borderId="0" xfId="0" applyFont="1" applyFill="1" applyAlignment="1">
      <alignment horizontal="center" wrapText="1"/>
    </xf>
    <xf numFmtId="2" fontId="7" fillId="0" borderId="0" xfId="0" applyNumberFormat="1" applyFont="1" applyFill="1" applyAlignment="1">
      <alignment horizontal="left" wrapText="1"/>
    </xf>
    <xf numFmtId="44" fontId="7" fillId="0" borderId="0" xfId="14" applyFont="1" applyFill="1" applyAlignment="1">
      <alignment horizontal="right" wrapText="1"/>
    </xf>
    <xf numFmtId="2" fontId="8" fillId="0" borderId="0" xfId="0" applyFont="1" applyFill="1" applyBorder="1">
      <alignment wrapText="1"/>
    </xf>
    <xf numFmtId="1" fontId="5" fillId="0" borderId="0" xfId="0" applyNumberFormat="1" applyFont="1" applyFill="1" applyAlignment="1">
      <alignment horizontal="center" vertical="top" wrapText="1"/>
    </xf>
    <xf numFmtId="2" fontId="4" fillId="0" borderId="0" xfId="0" applyFont="1" applyFill="1" applyBorder="1">
      <alignment wrapText="1"/>
    </xf>
    <xf numFmtId="2" fontId="5" fillId="0" borderId="0" xfId="0" applyFont="1" applyFill="1" applyBorder="1" applyAlignment="1">
      <alignment horizontal="center" wrapText="1"/>
    </xf>
    <xf numFmtId="2" fontId="5" fillId="0" borderId="0" xfId="0" applyFont="1" applyFill="1" applyAlignment="1">
      <alignment vertical="top" wrapText="1"/>
    </xf>
    <xf numFmtId="1" fontId="5" fillId="0" borderId="0" xfId="0" quotePrefix="1" applyNumberFormat="1" applyFont="1" applyFill="1" applyAlignment="1">
      <alignment horizontal="center" vertical="top" wrapText="1"/>
    </xf>
    <xf numFmtId="1" fontId="5" fillId="0" borderId="0" xfId="0" applyNumberFormat="1" applyFont="1" applyFill="1" applyBorder="1" applyAlignment="1">
      <alignment horizontal="center" vertical="top" wrapText="1"/>
    </xf>
    <xf numFmtId="2" fontId="4" fillId="0" borderId="1" xfId="0" applyFont="1" applyFill="1" applyBorder="1" applyAlignment="1">
      <alignment vertical="center" wrapText="1"/>
    </xf>
    <xf numFmtId="2" fontId="5" fillId="0" borderId="1" xfId="0" applyFont="1" applyFill="1" applyBorder="1" applyAlignment="1">
      <alignment horizontal="center" vertical="center" wrapText="1"/>
    </xf>
    <xf numFmtId="2" fontId="5" fillId="0" borderId="1" xfId="0" applyNumberFormat="1" applyFont="1" applyFill="1" applyBorder="1" applyAlignment="1">
      <alignment horizontal="left" wrapText="1"/>
    </xf>
    <xf numFmtId="44" fontId="5" fillId="0" borderId="1" xfId="14" applyFont="1" applyFill="1" applyBorder="1" applyAlignment="1">
      <alignment wrapText="1"/>
    </xf>
    <xf numFmtId="2" fontId="5" fillId="0" borderId="0" xfId="0" applyFont="1" applyFill="1" applyBorder="1" applyAlignment="1">
      <alignment horizontal="center" vertical="center" wrapText="1"/>
    </xf>
    <xf numFmtId="2" fontId="5" fillId="0" borderId="0" xfId="0" applyFont="1" applyFill="1" applyAlignment="1">
      <alignment horizontal="center" wrapText="1"/>
    </xf>
    <xf numFmtId="44" fontId="5" fillId="0" borderId="0" xfId="14" applyFont="1" applyFill="1" applyAlignment="1">
      <alignment wrapText="1"/>
    </xf>
    <xf numFmtId="2" fontId="4" fillId="0" borderId="0" xfId="0" applyFont="1" applyFill="1" applyBorder="1" applyAlignment="1">
      <alignment vertical="top" wrapText="1"/>
    </xf>
    <xf numFmtId="44" fontId="7" fillId="0" borderId="0" xfId="14" applyFont="1" applyFill="1" applyAlignment="1">
      <alignment wrapText="1"/>
    </xf>
    <xf numFmtId="2" fontId="11" fillId="0" borderId="0" xfId="0" applyFont="1" applyFill="1" applyAlignment="1">
      <alignment vertical="top" wrapText="1"/>
    </xf>
    <xf numFmtId="2" fontId="4" fillId="0" borderId="1" xfId="0" applyFont="1" applyFill="1" applyBorder="1">
      <alignment wrapText="1"/>
    </xf>
    <xf numFmtId="2" fontId="5" fillId="0" borderId="1" xfId="0" applyFont="1" applyFill="1" applyBorder="1" applyAlignment="1">
      <alignment horizontal="center" wrapText="1"/>
    </xf>
    <xf numFmtId="2" fontId="5" fillId="0" borderId="0" xfId="0" applyFont="1" applyFill="1" applyBorder="1" applyAlignment="1">
      <alignment horizontal="left" vertical="top" wrapText="1"/>
    </xf>
    <xf numFmtId="1" fontId="19" fillId="0" borderId="0" xfId="4" applyNumberFormat="1" applyFont="1" applyFill="1" applyAlignment="1">
      <alignment horizontal="center" vertical="top" wrapText="1"/>
    </xf>
    <xf numFmtId="49" fontId="19" fillId="0" borderId="0" xfId="4" applyNumberFormat="1" applyFont="1" applyFill="1" applyAlignment="1">
      <alignment vertical="top" wrapText="1"/>
    </xf>
    <xf numFmtId="4" fontId="19" fillId="0" borderId="0" xfId="4" applyNumberFormat="1" applyFont="1" applyFill="1" applyAlignment="1">
      <alignment horizontal="center" vertical="top"/>
    </xf>
    <xf numFmtId="2" fontId="20" fillId="0" borderId="0" xfId="4" applyNumberFormat="1" applyFont="1" applyFill="1" applyAlignment="1" applyProtection="1">
      <alignment horizontal="left" indent="1"/>
      <protection locked="0"/>
    </xf>
    <xf numFmtId="44" fontId="19" fillId="0" borderId="0" xfId="14" applyFont="1" applyFill="1" applyAlignment="1">
      <alignment horizontal="right"/>
    </xf>
    <xf numFmtId="1" fontId="21" fillId="0" borderId="0" xfId="4" applyNumberFormat="1" applyFont="1" applyFill="1" applyAlignment="1">
      <alignment horizontal="center" vertical="top" wrapText="1"/>
    </xf>
    <xf numFmtId="49" fontId="18" fillId="0" borderId="0" xfId="4" applyNumberFormat="1" applyFont="1" applyFill="1" applyAlignment="1">
      <alignment horizontal="right" vertical="top" wrapText="1"/>
    </xf>
    <xf numFmtId="2" fontId="18" fillId="0" borderId="0" xfId="4" applyNumberFormat="1" applyFont="1" applyFill="1" applyAlignment="1">
      <alignment horizontal="center" vertical="top" wrapText="1"/>
    </xf>
    <xf numFmtId="2" fontId="21" fillId="0" borderId="0" xfId="4" applyNumberFormat="1" applyFont="1" applyFill="1" applyAlignment="1" applyProtection="1">
      <alignment horizontal="left"/>
      <protection locked="0"/>
    </xf>
    <xf numFmtId="44" fontId="18" fillId="0" borderId="0" xfId="14" applyFont="1" applyFill="1" applyAlignment="1">
      <alignment horizontal="right"/>
    </xf>
    <xf numFmtId="1" fontId="18" fillId="0" borderId="0" xfId="4" applyNumberFormat="1" applyFont="1" applyFill="1" applyAlignment="1">
      <alignment horizontal="center" vertical="top"/>
    </xf>
    <xf numFmtId="2" fontId="21" fillId="0" borderId="0" xfId="4" applyNumberFormat="1" applyFont="1" applyFill="1" applyAlignment="1">
      <alignment vertical="top" wrapText="1"/>
    </xf>
    <xf numFmtId="0" fontId="18" fillId="0" borderId="0" xfId="4" applyFill="1" applyAlignment="1">
      <alignment horizontal="center"/>
    </xf>
    <xf numFmtId="49" fontId="21" fillId="0" borderId="0" xfId="4" applyNumberFormat="1" applyFont="1" applyFill="1" applyAlignment="1">
      <alignment horizontal="center" wrapText="1"/>
    </xf>
    <xf numFmtId="2" fontId="21" fillId="0" borderId="0" xfId="4" applyNumberFormat="1" applyFont="1" applyFill="1" applyAlignment="1">
      <alignment horizontal="left" wrapText="1"/>
    </xf>
    <xf numFmtId="44" fontId="18" fillId="0" borderId="0" xfId="14" applyFont="1" applyFill="1" applyAlignment="1"/>
    <xf numFmtId="0" fontId="0" fillId="0" borderId="0" xfId="0" applyNumberFormat="1" applyFill="1" applyAlignment="1">
      <alignment horizontal="center"/>
    </xf>
    <xf numFmtId="49" fontId="21" fillId="0" borderId="0" xfId="4" applyNumberFormat="1" applyFont="1" applyFill="1" applyAlignment="1">
      <alignment horizontal="right" vertical="top" wrapText="1"/>
    </xf>
    <xf numFmtId="2" fontId="21" fillId="0" borderId="0" xfId="4" applyNumberFormat="1" applyFont="1" applyFill="1" applyAlignment="1">
      <alignment horizontal="center" vertical="top" wrapText="1"/>
    </xf>
    <xf numFmtId="1" fontId="18" fillId="0" borderId="0" xfId="4" applyNumberFormat="1" applyFont="1" applyFill="1" applyBorder="1" applyAlignment="1">
      <alignment horizontal="center" vertical="top" wrapText="1"/>
    </xf>
    <xf numFmtId="2" fontId="21" fillId="0" borderId="0" xfId="4" applyNumberFormat="1" applyFont="1" applyFill="1" applyBorder="1" applyAlignment="1">
      <alignment vertical="top" wrapText="1"/>
    </xf>
    <xf numFmtId="49" fontId="21" fillId="0" borderId="0" xfId="4" applyNumberFormat="1" applyFont="1" applyFill="1" applyBorder="1" applyAlignment="1">
      <alignment horizontal="center" wrapText="1"/>
    </xf>
    <xf numFmtId="2" fontId="21" fillId="0" borderId="0" xfId="4" applyNumberFormat="1" applyFont="1" applyFill="1" applyBorder="1" applyAlignment="1">
      <alignment horizontal="left"/>
    </xf>
    <xf numFmtId="44" fontId="18" fillId="0" borderId="0" xfId="14" applyFont="1" applyFill="1" applyBorder="1" applyAlignment="1">
      <alignment horizontal="right"/>
    </xf>
    <xf numFmtId="1" fontId="18" fillId="0" borderId="0" xfId="4" applyNumberFormat="1" applyFill="1" applyAlignment="1">
      <alignment horizontal="center" vertical="top"/>
    </xf>
    <xf numFmtId="2" fontId="18" fillId="0" borderId="0" xfId="4" applyNumberFormat="1" applyFont="1" applyFill="1" applyAlignment="1">
      <alignment horizontal="left" vertical="top" wrapText="1" indent="1"/>
    </xf>
    <xf numFmtId="4" fontId="21" fillId="0" borderId="0" xfId="4" applyNumberFormat="1" applyFont="1" applyFill="1" applyAlignment="1">
      <alignment horizontal="center" vertical="top"/>
    </xf>
    <xf numFmtId="1" fontId="18" fillId="0" borderId="1" xfId="4" applyNumberFormat="1" applyFill="1" applyBorder="1" applyAlignment="1">
      <alignment horizontal="center" vertical="top"/>
    </xf>
    <xf numFmtId="2" fontId="20" fillId="0" borderId="1" xfId="4" applyNumberFormat="1" applyFont="1" applyFill="1" applyBorder="1" applyAlignment="1">
      <alignment vertical="top" wrapText="1"/>
    </xf>
    <xf numFmtId="4" fontId="21" fillId="0" borderId="1" xfId="4" applyNumberFormat="1" applyFont="1" applyFill="1" applyBorder="1" applyAlignment="1">
      <alignment horizontal="center" vertical="top"/>
    </xf>
    <xf numFmtId="2" fontId="21" fillId="0" borderId="1" xfId="4" applyNumberFormat="1" applyFont="1" applyFill="1" applyBorder="1" applyAlignment="1" applyProtection="1">
      <alignment horizontal="left"/>
      <protection locked="0"/>
    </xf>
    <xf numFmtId="44" fontId="20" fillId="0" borderId="1" xfId="14" applyFont="1" applyFill="1" applyBorder="1" applyAlignment="1">
      <alignment horizontal="right"/>
    </xf>
    <xf numFmtId="1" fontId="45" fillId="0" borderId="0" xfId="0" applyNumberFormat="1" applyFont="1" applyFill="1" applyBorder="1" applyAlignment="1" applyProtection="1">
      <alignment horizontal="center" vertical="top" wrapText="1"/>
      <protection hidden="1"/>
    </xf>
    <xf numFmtId="44" fontId="24" fillId="0" borderId="0" xfId="14" applyFont="1" applyFill="1" applyAlignment="1" applyProtection="1">
      <protection hidden="1"/>
    </xf>
    <xf numFmtId="2" fontId="20" fillId="0" borderId="2" xfId="4" applyNumberFormat="1" applyFont="1" applyFill="1" applyBorder="1" applyAlignment="1">
      <alignment vertical="top" wrapText="1"/>
    </xf>
    <xf numFmtId="4" fontId="21" fillId="0" borderId="2" xfId="4" applyNumberFormat="1" applyFont="1" applyFill="1" applyBorder="1" applyAlignment="1">
      <alignment horizontal="center" vertical="top"/>
    </xf>
    <xf numFmtId="2" fontId="21" fillId="0" borderId="2" xfId="4" applyNumberFormat="1" applyFont="1" applyFill="1" applyBorder="1" applyAlignment="1" applyProtection="1">
      <alignment horizontal="left"/>
      <protection locked="0"/>
    </xf>
    <xf numFmtId="44" fontId="20" fillId="0" borderId="0" xfId="14" applyFont="1" applyFill="1" applyAlignment="1">
      <alignment horizontal="right"/>
    </xf>
    <xf numFmtId="2" fontId="46" fillId="0" borderId="0" xfId="0" applyFont="1" applyFill="1">
      <alignment wrapText="1"/>
    </xf>
    <xf numFmtId="4" fontId="7" fillId="0" borderId="0" xfId="0" applyNumberFormat="1" applyFont="1" applyFill="1">
      <alignment wrapText="1"/>
    </xf>
    <xf numFmtId="4" fontId="4" fillId="0" borderId="1" xfId="0" applyNumberFormat="1" applyFont="1" applyFill="1" applyBorder="1" applyAlignment="1">
      <alignment vertical="center" wrapText="1"/>
    </xf>
    <xf numFmtId="4" fontId="4" fillId="0" borderId="0" xfId="0" applyNumberFormat="1" applyFont="1" applyFill="1" applyBorder="1" applyAlignment="1">
      <alignment vertical="center" wrapText="1"/>
    </xf>
    <xf numFmtId="4" fontId="5" fillId="0" borderId="0" xfId="0" applyNumberFormat="1" applyFont="1" applyFill="1">
      <alignment wrapText="1"/>
    </xf>
    <xf numFmtId="4" fontId="4" fillId="0" borderId="1" xfId="0" applyNumberFormat="1" applyFont="1" applyFill="1" applyBorder="1">
      <alignment wrapText="1"/>
    </xf>
    <xf numFmtId="4" fontId="0" fillId="0" borderId="0" xfId="0" applyNumberFormat="1" applyFill="1" applyAlignment="1"/>
    <xf numFmtId="0" fontId="0" fillId="0" borderId="0" xfId="0" applyNumberFormat="1" applyFill="1" applyBorder="1" applyAlignment="1"/>
    <xf numFmtId="49" fontId="39" fillId="0" borderId="1" xfId="7" applyNumberFormat="1" applyFont="1" applyFill="1" applyBorder="1" applyAlignment="1">
      <alignment horizontal="left" vertical="top"/>
    </xf>
    <xf numFmtId="49" fontId="40" fillId="0" borderId="1" xfId="7" applyNumberFormat="1" applyFont="1" applyFill="1" applyBorder="1" applyAlignment="1">
      <alignment vertical="top" wrapText="1"/>
    </xf>
    <xf numFmtId="0" fontId="11" fillId="0" borderId="0" xfId="7" applyFont="1" applyFill="1" applyBorder="1" applyAlignment="1">
      <alignment horizontal="center"/>
    </xf>
    <xf numFmtId="0" fontId="11" fillId="0" borderId="0" xfId="7" applyFont="1" applyFill="1" applyBorder="1" applyAlignment="1">
      <alignment horizontal="right"/>
    </xf>
    <xf numFmtId="4" fontId="11" fillId="0" borderId="0" xfId="0" applyNumberFormat="1" applyFont="1" applyFill="1" applyBorder="1" applyAlignment="1"/>
    <xf numFmtId="0" fontId="11" fillId="0" borderId="0" xfId="0" applyNumberFormat="1" applyFont="1" applyFill="1" applyBorder="1" applyAlignment="1"/>
    <xf numFmtId="0" fontId="11" fillId="0" borderId="0" xfId="9" applyFont="1" applyFill="1" applyBorder="1"/>
    <xf numFmtId="4" fontId="11" fillId="0" borderId="0" xfId="0" applyNumberFormat="1" applyFont="1" applyFill="1" applyBorder="1" applyAlignment="1">
      <alignment horizontal="left" vertical="top"/>
    </xf>
    <xf numFmtId="4" fontId="11" fillId="0" borderId="0" xfId="0" applyNumberFormat="1" applyFont="1" applyFill="1" applyBorder="1" applyAlignment="1">
      <alignment vertical="top"/>
    </xf>
    <xf numFmtId="4" fontId="11" fillId="0" borderId="0" xfId="0" applyNumberFormat="1" applyFont="1" applyFill="1" applyBorder="1" applyAlignment="1">
      <alignment horizontal="center" vertical="top"/>
    </xf>
    <xf numFmtId="4" fontId="11" fillId="0" borderId="0" xfId="0" applyNumberFormat="1" applyFont="1" applyFill="1" applyBorder="1" applyAlignment="1">
      <alignment horizontal="right" vertical="top"/>
    </xf>
    <xf numFmtId="49" fontId="11" fillId="0" borderId="0" xfId="0" applyNumberFormat="1" applyFont="1" applyFill="1" applyBorder="1" applyAlignment="1"/>
    <xf numFmtId="4" fontId="15" fillId="0" borderId="0" xfId="7" applyNumberFormat="1" applyFont="1" applyFill="1" applyBorder="1"/>
    <xf numFmtId="0" fontId="15" fillId="0" borderId="0" xfId="7" applyFont="1" applyFill="1" applyBorder="1"/>
    <xf numFmtId="0" fontId="27" fillId="0" borderId="0" xfId="0" applyNumberFormat="1" applyFont="1" applyFill="1" applyAlignment="1"/>
    <xf numFmtId="49" fontId="11" fillId="0" borderId="0" xfId="7" applyNumberFormat="1" applyFont="1" applyFill="1" applyBorder="1" applyAlignment="1">
      <alignment horizontal="right" vertical="top" wrapText="1"/>
    </xf>
    <xf numFmtId="0" fontId="11" fillId="0" borderId="0" xfId="7" applyFont="1" applyFill="1" applyBorder="1" applyAlignment="1">
      <alignment horizontal="left" vertical="top"/>
    </xf>
    <xf numFmtId="49" fontId="11" fillId="0" borderId="0" xfId="7" applyNumberFormat="1" applyFont="1" applyFill="1" applyBorder="1" applyAlignment="1">
      <alignment horizontal="justify" vertical="top" wrapText="1"/>
    </xf>
    <xf numFmtId="0" fontId="14" fillId="0" borderId="0" xfId="0" applyNumberFormat="1" applyFont="1" applyFill="1" applyAlignment="1">
      <alignment horizontal="left" vertical="top" wrapText="1"/>
    </xf>
    <xf numFmtId="0" fontId="11" fillId="0" borderId="0" xfId="0" applyNumberFormat="1" applyFont="1" applyFill="1" applyAlignment="1">
      <alignment horizontal="left" vertical="top" wrapText="1"/>
    </xf>
    <xf numFmtId="0" fontId="11" fillId="0" borderId="0" xfId="0" applyNumberFormat="1" applyFont="1" applyFill="1" applyBorder="1" applyAlignment="1">
      <alignment vertical="top" wrapText="1"/>
    </xf>
    <xf numFmtId="1" fontId="33" fillId="0" borderId="0" xfId="0" applyNumberFormat="1" applyFont="1" applyFill="1" applyBorder="1" applyAlignment="1">
      <alignment horizontal="left" vertical="top" wrapText="1"/>
    </xf>
    <xf numFmtId="2" fontId="5" fillId="0" borderId="0" xfId="0" applyNumberFormat="1" applyFont="1" applyFill="1" applyBorder="1" applyAlignment="1">
      <alignment horizontal="center" wrapText="1"/>
    </xf>
    <xf numFmtId="0" fontId="11" fillId="0" borderId="0" xfId="0" applyNumberFormat="1" applyFont="1" applyFill="1" applyAlignment="1"/>
    <xf numFmtId="0" fontId="11" fillId="0" borderId="0" xfId="7" applyFont="1" applyFill="1" applyBorder="1" applyAlignment="1">
      <alignment vertical="top" wrapText="1"/>
    </xf>
    <xf numFmtId="49" fontId="37" fillId="0" borderId="0" xfId="7" applyNumberFormat="1" applyFont="1" applyFill="1" applyBorder="1" applyAlignment="1">
      <alignment horizontal="center" wrapText="1"/>
    </xf>
    <xf numFmtId="1" fontId="32" fillId="0" borderId="0" xfId="0" applyNumberFormat="1" applyFont="1" applyFill="1" applyBorder="1" applyAlignment="1">
      <alignment horizontal="center" vertical="top" wrapText="1"/>
    </xf>
    <xf numFmtId="2" fontId="7" fillId="0" borderId="0" xfId="0" applyNumberFormat="1" applyFont="1" applyFill="1" applyAlignment="1">
      <alignment horizontal="center" wrapText="1"/>
    </xf>
    <xf numFmtId="4" fontId="7" fillId="0" borderId="0" xfId="0" applyNumberFormat="1" applyFont="1" applyFill="1" applyAlignment="1">
      <alignment horizontal="right" wrapText="1"/>
    </xf>
    <xf numFmtId="2" fontId="5" fillId="0" borderId="0" xfId="0" applyNumberFormat="1" applyFont="1" applyFill="1" applyAlignment="1">
      <alignment horizontal="center" wrapText="1"/>
    </xf>
    <xf numFmtId="4" fontId="5" fillId="0" borderId="0" xfId="0" applyNumberFormat="1" applyFont="1" applyFill="1" applyAlignment="1">
      <alignment horizontal="right" wrapText="1"/>
    </xf>
    <xf numFmtId="2" fontId="4" fillId="0" borderId="0" xfId="0" applyFont="1" applyFill="1">
      <alignment wrapText="1"/>
    </xf>
    <xf numFmtId="2" fontId="5" fillId="0" borderId="1" xfId="0" applyNumberFormat="1" applyFont="1" applyFill="1" applyBorder="1" applyAlignment="1">
      <alignment horizontal="right" vertical="center" wrapText="1"/>
    </xf>
    <xf numFmtId="2" fontId="5" fillId="0" borderId="1" xfId="0" applyFont="1" applyFill="1" applyBorder="1" applyAlignment="1">
      <alignment vertical="center" wrapText="1"/>
    </xf>
    <xf numFmtId="2" fontId="5" fillId="0" borderId="0" xfId="0" applyFont="1" applyFill="1" applyBorder="1">
      <alignment wrapText="1"/>
    </xf>
    <xf numFmtId="2" fontId="5" fillId="0" borderId="0" xfId="0" applyNumberFormat="1" applyFont="1" applyFill="1" applyAlignment="1">
      <alignment horizontal="right" wrapText="1"/>
    </xf>
    <xf numFmtId="2" fontId="7" fillId="0" borderId="0" xfId="0" applyNumberFormat="1" applyFont="1" applyFill="1" applyAlignment="1">
      <alignment horizontal="right" wrapText="1"/>
    </xf>
    <xf numFmtId="2" fontId="7" fillId="0" borderId="0" xfId="0" applyNumberFormat="1" applyFont="1" applyFill="1">
      <alignment wrapText="1"/>
    </xf>
    <xf numFmtId="4" fontId="2" fillId="0" borderId="1" xfId="0" applyNumberFormat="1" applyFont="1" applyFill="1" applyBorder="1" applyAlignment="1">
      <alignment vertical="center" wrapText="1"/>
    </xf>
    <xf numFmtId="1" fontId="42" fillId="0" borderId="0" xfId="0" applyNumberFormat="1" applyFont="1" applyFill="1" applyBorder="1" applyAlignment="1">
      <alignment horizontal="center" vertical="top" wrapText="1"/>
    </xf>
    <xf numFmtId="2" fontId="43" fillId="0" borderId="0" xfId="0" applyFont="1" applyFill="1" applyBorder="1" applyAlignment="1">
      <alignment vertical="top" wrapText="1"/>
    </xf>
    <xf numFmtId="2" fontId="43" fillId="0" borderId="0" xfId="0" applyFont="1" applyFill="1" applyBorder="1" applyAlignment="1">
      <alignment horizontal="center" wrapText="1"/>
    </xf>
    <xf numFmtId="2" fontId="43" fillId="0" borderId="0" xfId="0" applyNumberFormat="1" applyFont="1" applyFill="1" applyBorder="1" applyAlignment="1">
      <alignment horizontal="right" wrapText="1"/>
    </xf>
    <xf numFmtId="4" fontId="43" fillId="0" borderId="0" xfId="0" applyNumberFormat="1" applyFont="1" applyFill="1" applyBorder="1">
      <alignment wrapText="1"/>
    </xf>
    <xf numFmtId="2" fontId="6" fillId="0" borderId="0" xfId="0" applyFont="1" applyFill="1">
      <alignment wrapText="1"/>
    </xf>
    <xf numFmtId="2" fontId="6" fillId="0" borderId="0" xfId="0" applyNumberFormat="1" applyFont="1" applyFill="1">
      <alignment wrapText="1"/>
    </xf>
    <xf numFmtId="1" fontId="34" fillId="0" borderId="0" xfId="0" applyNumberFormat="1" applyFont="1" applyFill="1" applyBorder="1" applyAlignment="1">
      <alignment horizontal="center" vertical="top" wrapText="1"/>
    </xf>
    <xf numFmtId="2" fontId="0" fillId="0" borderId="0" xfId="0" applyFont="1" applyFill="1">
      <alignment wrapText="1"/>
    </xf>
    <xf numFmtId="2" fontId="5" fillId="0" borderId="0" xfId="0" quotePrefix="1" applyFont="1" applyFill="1" applyBorder="1" applyAlignment="1">
      <alignment vertical="top" wrapText="1"/>
    </xf>
    <xf numFmtId="2" fontId="5" fillId="0" borderId="0" xfId="0" applyNumberFormat="1" applyFont="1" applyFill="1" applyBorder="1" applyAlignment="1">
      <alignment horizontal="right" vertical="center" wrapText="1"/>
    </xf>
    <xf numFmtId="2" fontId="5" fillId="0" borderId="0" xfId="0" applyFont="1" applyFill="1" applyBorder="1" applyAlignment="1">
      <alignment vertical="center" wrapText="1"/>
    </xf>
    <xf numFmtId="0" fontId="29" fillId="0" borderId="0" xfId="8" applyFont="1" applyFill="1"/>
    <xf numFmtId="0" fontId="18" fillId="0" borderId="0" xfId="8" applyFont="1" applyFill="1"/>
    <xf numFmtId="2" fontId="35" fillId="0" borderId="0" xfId="0" applyFont="1" applyFill="1" applyBorder="1" applyAlignment="1">
      <alignment vertical="center" wrapText="1"/>
    </xf>
    <xf numFmtId="2" fontId="5" fillId="0" borderId="0" xfId="0" applyNumberFormat="1" applyFont="1" applyFill="1" applyBorder="1" applyAlignment="1">
      <alignment vertical="center" wrapText="1"/>
    </xf>
    <xf numFmtId="2" fontId="7" fillId="0" borderId="0" xfId="0" applyNumberFormat="1" applyFont="1" applyFill="1" applyBorder="1" applyAlignment="1">
      <alignment horizontal="center" wrapText="1"/>
    </xf>
    <xf numFmtId="4" fontId="7" fillId="0" borderId="0" xfId="0" applyNumberFormat="1" applyFont="1" applyFill="1" applyBorder="1" applyAlignment="1">
      <alignment horizontal="right" wrapText="1"/>
    </xf>
    <xf numFmtId="2" fontId="8" fillId="0" borderId="1" xfId="0" applyFont="1" applyFill="1" applyBorder="1">
      <alignment wrapText="1"/>
    </xf>
    <xf numFmtId="2" fontId="8" fillId="0" borderId="1" xfId="0" applyNumberFormat="1" applyFont="1" applyFill="1" applyBorder="1" applyAlignment="1">
      <alignment horizontal="center" wrapText="1"/>
    </xf>
    <xf numFmtId="4" fontId="8" fillId="0" borderId="1" xfId="0" applyNumberFormat="1" applyFont="1" applyFill="1" applyBorder="1" applyAlignment="1">
      <alignment horizontal="right" wrapText="1"/>
    </xf>
    <xf numFmtId="4" fontId="8" fillId="0" borderId="1" xfId="0" applyNumberFormat="1" applyFont="1" applyFill="1" applyBorder="1">
      <alignment wrapText="1"/>
    </xf>
    <xf numFmtId="1" fontId="36" fillId="0" borderId="0" xfId="0" applyNumberFormat="1" applyFont="1" applyFill="1" applyBorder="1" applyAlignment="1">
      <alignment horizontal="center" vertical="top" wrapText="1"/>
    </xf>
    <xf numFmtId="2" fontId="47" fillId="0" borderId="0" xfId="0" applyFont="1">
      <alignment wrapText="1"/>
    </xf>
    <xf numFmtId="2" fontId="48" fillId="0" borderId="4" xfId="0" applyFont="1" applyBorder="1">
      <alignment wrapText="1"/>
    </xf>
    <xf numFmtId="172" fontId="48" fillId="0" borderId="4" xfId="0" applyNumberFormat="1" applyFont="1" applyBorder="1">
      <alignment wrapText="1"/>
    </xf>
    <xf numFmtId="2" fontId="0" fillId="0" borderId="0" xfId="0" applyBorder="1">
      <alignment wrapText="1"/>
    </xf>
    <xf numFmtId="172" fontId="2" fillId="0" borderId="0" xfId="0" applyNumberFormat="1" applyFont="1" applyBorder="1">
      <alignment wrapText="1"/>
    </xf>
    <xf numFmtId="172" fontId="2" fillId="0" borderId="5" xfId="0" applyNumberFormat="1" applyFont="1" applyBorder="1">
      <alignment wrapText="1"/>
    </xf>
    <xf numFmtId="2" fontId="49" fillId="0" borderId="5" xfId="0" applyFont="1" applyBorder="1">
      <alignment wrapText="1"/>
    </xf>
    <xf numFmtId="2" fontId="6" fillId="0" borderId="0" xfId="0" applyFont="1" applyFill="1" applyAlignment="1">
      <alignment horizontal="center" wrapText="1"/>
    </xf>
    <xf numFmtId="0" fontId="18" fillId="0" borderId="0" xfId="2" applyNumberFormat="1" applyFont="1" applyFill="1" applyBorder="1" applyAlignment="1">
      <alignment horizontal="center"/>
    </xf>
    <xf numFmtId="0" fontId="30" fillId="0" borderId="0" xfId="8" applyNumberFormat="1" applyFont="1" applyFill="1" applyBorder="1" applyAlignment="1">
      <alignment horizontal="center"/>
    </xf>
    <xf numFmtId="0" fontId="5" fillId="0" borderId="0" xfId="8" applyNumberFormat="1" applyFont="1" applyFill="1" applyBorder="1" applyAlignment="1">
      <alignment horizontal="center"/>
    </xf>
    <xf numFmtId="0" fontId="5" fillId="0" borderId="0" xfId="2" applyNumberFormat="1" applyFont="1" applyFill="1" applyBorder="1" applyAlignment="1">
      <alignment horizontal="center" wrapText="1"/>
    </xf>
    <xf numFmtId="0" fontId="18" fillId="0" borderId="0" xfId="6" applyNumberFormat="1" applyFont="1" applyFill="1" applyBorder="1" applyAlignment="1">
      <alignment horizontal="center"/>
    </xf>
    <xf numFmtId="0" fontId="3" fillId="0" borderId="0" xfId="2" applyNumberFormat="1" applyFont="1" applyFill="1" applyBorder="1" applyAlignment="1">
      <alignment horizontal="center"/>
    </xf>
    <xf numFmtId="4" fontId="5" fillId="0" borderId="0" xfId="0" applyNumberFormat="1" applyFont="1" applyFill="1" applyBorder="1" applyAlignment="1">
      <alignment horizontal="center" vertical="center" wrapText="1"/>
    </xf>
    <xf numFmtId="2" fontId="7" fillId="0" borderId="0" xfId="0" applyFont="1" applyFill="1" applyBorder="1" applyAlignment="1">
      <alignment horizontal="center" wrapText="1"/>
    </xf>
    <xf numFmtId="2" fontId="8" fillId="0" borderId="1" xfId="0" applyFont="1" applyFill="1" applyBorder="1" applyAlignment="1">
      <alignment horizontal="center" wrapText="1"/>
    </xf>
    <xf numFmtId="44" fontId="26" fillId="0" borderId="2" xfId="14" applyFont="1" applyFill="1" applyBorder="1" applyAlignment="1" applyProtection="1">
      <protection hidden="1"/>
    </xf>
    <xf numFmtId="0" fontId="41" fillId="0" borderId="0" xfId="0" applyNumberFormat="1" applyFont="1" applyAlignment="1">
      <alignment wrapText="1"/>
    </xf>
    <xf numFmtId="0" fontId="0" fillId="0" borderId="0" xfId="0" applyNumberFormat="1" applyAlignment="1">
      <alignment wrapText="1"/>
    </xf>
    <xf numFmtId="4" fontId="15" fillId="0" borderId="0" xfId="0" applyNumberFormat="1" applyFont="1" applyFill="1" applyBorder="1" applyAlignment="1">
      <alignment vertical="top"/>
    </xf>
  </cellXfs>
  <cellStyles count="1497">
    <cellStyle name="_alpina" xfId="16"/>
    <cellStyle name="_alpina 2" xfId="672"/>
    <cellStyle name="_dostop" xfId="17"/>
    <cellStyle name="_dostop 2" xfId="673"/>
    <cellStyle name="_Elbego_AC BAZA LOGATEC ČISTILNA NAPRAVA_261" xfId="18"/>
    <cellStyle name="_elinam_DS7400 požar_572" xfId="19"/>
    <cellStyle name="20 % – Poudarek1 2" xfId="492"/>
    <cellStyle name="20 % – Poudarek2 2" xfId="493"/>
    <cellStyle name="20 % – Poudarek3 2" xfId="494"/>
    <cellStyle name="20 % – Poudarek4 2" xfId="495"/>
    <cellStyle name="20 % – Poudarek5 2" xfId="496"/>
    <cellStyle name="20 % – Poudarek6 2" xfId="497"/>
    <cellStyle name="20% - Accent1 2" xfId="498"/>
    <cellStyle name="20% - Accent1 2 2" xfId="20"/>
    <cellStyle name="20% - Accent1 2 2 2" xfId="499"/>
    <cellStyle name="20% - Accent1 2 3" xfId="21"/>
    <cellStyle name="20% - Accent1 2 3 2" xfId="500"/>
    <cellStyle name="20% - Accent1 3" xfId="1408"/>
    <cellStyle name="20% - Accent1 3 2" xfId="22"/>
    <cellStyle name="20% - Accent1 3 2 2" xfId="501"/>
    <cellStyle name="20% - Accent1 3 3" xfId="23"/>
    <cellStyle name="20% - Accent1 3 3 2" xfId="502"/>
    <cellStyle name="20% - Accent1 4 2" xfId="24"/>
    <cellStyle name="20% - Accent1 4 2 2" xfId="503"/>
    <cellStyle name="20% - Accent1 4 3" xfId="25"/>
    <cellStyle name="20% - Accent1 4 3 2" xfId="504"/>
    <cellStyle name="20% - Accent1 5 2" xfId="26"/>
    <cellStyle name="20% - Accent1 5 2 2" xfId="505"/>
    <cellStyle name="20% - Accent1 5 3" xfId="27"/>
    <cellStyle name="20% - Accent1 5 3 2" xfId="506"/>
    <cellStyle name="20% - Accent2 2" xfId="507"/>
    <cellStyle name="20% - Accent2 2 2" xfId="28"/>
    <cellStyle name="20% - Accent2 2 2 2" xfId="508"/>
    <cellStyle name="20% - Accent2 2 3" xfId="29"/>
    <cellStyle name="20% - Accent2 2 3 2" xfId="509"/>
    <cellStyle name="20% - Accent2 3" xfId="1409"/>
    <cellStyle name="20% - Accent2 3 2" xfId="30"/>
    <cellStyle name="20% - Accent2 3 2 2" xfId="510"/>
    <cellStyle name="20% - Accent2 3 3" xfId="31"/>
    <cellStyle name="20% - Accent2 3 3 2" xfId="511"/>
    <cellStyle name="20% - Accent2 4 2" xfId="32"/>
    <cellStyle name="20% - Accent2 4 2 2" xfId="512"/>
    <cellStyle name="20% - Accent2 4 3" xfId="33"/>
    <cellStyle name="20% - Accent2 4 3 2" xfId="513"/>
    <cellStyle name="20% - Accent2 5 2" xfId="34"/>
    <cellStyle name="20% - Accent2 5 2 2" xfId="514"/>
    <cellStyle name="20% - Accent2 5 3" xfId="35"/>
    <cellStyle name="20% - Accent2 5 3 2" xfId="515"/>
    <cellStyle name="20% - Accent3 2" xfId="516"/>
    <cellStyle name="20% - Accent3 2 2" xfId="36"/>
    <cellStyle name="20% - Accent3 2 2 2" xfId="517"/>
    <cellStyle name="20% - Accent3 2 3" xfId="37"/>
    <cellStyle name="20% - Accent3 2 3 2" xfId="518"/>
    <cellStyle name="20% - Accent3 3" xfId="1410"/>
    <cellStyle name="20% - Accent3 3 2" xfId="38"/>
    <cellStyle name="20% - Accent3 3 2 2" xfId="519"/>
    <cellStyle name="20% - Accent3 3 3" xfId="39"/>
    <cellStyle name="20% - Accent3 3 3 2" xfId="520"/>
    <cellStyle name="20% - Accent3 4 2" xfId="40"/>
    <cellStyle name="20% - Accent3 4 2 2" xfId="521"/>
    <cellStyle name="20% - Accent3 4 3" xfId="41"/>
    <cellStyle name="20% - Accent3 4 3 2" xfId="522"/>
    <cellStyle name="20% - Accent3 5 2" xfId="42"/>
    <cellStyle name="20% - Accent3 5 2 2" xfId="523"/>
    <cellStyle name="20% - Accent3 5 3" xfId="43"/>
    <cellStyle name="20% - Accent3 5 3 2" xfId="524"/>
    <cellStyle name="20% - Accent4 2" xfId="525"/>
    <cellStyle name="20% - Accent4 2 2" xfId="44"/>
    <cellStyle name="20% - Accent4 2 2 2" xfId="526"/>
    <cellStyle name="20% - Accent4 2 3" xfId="45"/>
    <cellStyle name="20% - Accent4 2 3 2" xfId="527"/>
    <cellStyle name="20% - Accent4 3" xfId="1411"/>
    <cellStyle name="20% - Accent4 3 2" xfId="46"/>
    <cellStyle name="20% - Accent4 3 2 2" xfId="528"/>
    <cellStyle name="20% - Accent4 3 3" xfId="47"/>
    <cellStyle name="20% - Accent4 3 3 2" xfId="529"/>
    <cellStyle name="20% - Accent4 4 2" xfId="48"/>
    <cellStyle name="20% - Accent4 4 2 2" xfId="530"/>
    <cellStyle name="20% - Accent4 4 3" xfId="49"/>
    <cellStyle name="20% - Accent4 4 3 2" xfId="531"/>
    <cellStyle name="20% - Accent4 5 2" xfId="50"/>
    <cellStyle name="20% - Accent4 5 2 2" xfId="532"/>
    <cellStyle name="20% - Accent4 5 3" xfId="51"/>
    <cellStyle name="20% - Accent4 5 3 2" xfId="533"/>
    <cellStyle name="20% - Accent5 2" xfId="534"/>
    <cellStyle name="20% - Accent5 2 2" xfId="52"/>
    <cellStyle name="20% - Accent5 2 2 2" xfId="535"/>
    <cellStyle name="20% - Accent5 2 3" xfId="53"/>
    <cellStyle name="20% - Accent5 2 3 2" xfId="536"/>
    <cellStyle name="20% - Accent5 3" xfId="1412"/>
    <cellStyle name="20% - Accent5 3 2" xfId="54"/>
    <cellStyle name="20% - Accent5 3 2 2" xfId="537"/>
    <cellStyle name="20% - Accent5 3 3" xfId="55"/>
    <cellStyle name="20% - Accent5 3 3 2" xfId="538"/>
    <cellStyle name="20% - Accent5 4 2" xfId="56"/>
    <cellStyle name="20% - Accent5 4 2 2" xfId="539"/>
    <cellStyle name="20% - Accent5 4 3" xfId="57"/>
    <cellStyle name="20% - Accent5 4 3 2" xfId="540"/>
    <cellStyle name="20% - Accent5 5 2" xfId="58"/>
    <cellStyle name="20% - Accent5 5 2 2" xfId="541"/>
    <cellStyle name="20% - Accent5 5 3" xfId="59"/>
    <cellStyle name="20% - Accent5 5 3 2" xfId="542"/>
    <cellStyle name="20% - Accent6 2" xfId="543"/>
    <cellStyle name="20% - Accent6 2 2" xfId="60"/>
    <cellStyle name="20% - Accent6 2 2 2" xfId="544"/>
    <cellStyle name="20% - Accent6 2 3" xfId="61"/>
    <cellStyle name="20% - Accent6 2 3 2" xfId="545"/>
    <cellStyle name="20% - Accent6 3" xfId="1414"/>
    <cellStyle name="20% - Accent6 3 2" xfId="62"/>
    <cellStyle name="20% - Accent6 3 2 2" xfId="546"/>
    <cellStyle name="20% - Accent6 3 3" xfId="63"/>
    <cellStyle name="20% - Accent6 3 3 2" xfId="547"/>
    <cellStyle name="20% - Accent6 4 2" xfId="64"/>
    <cellStyle name="20% - Accent6 4 2 2" xfId="548"/>
    <cellStyle name="20% - Accent6 4 3" xfId="65"/>
    <cellStyle name="20% - Accent6 4 3 2" xfId="549"/>
    <cellStyle name="20% - Accent6 5 2" xfId="66"/>
    <cellStyle name="20% - Accent6 5 2 2" xfId="550"/>
    <cellStyle name="20% - Accent6 5 3" xfId="67"/>
    <cellStyle name="20% - Accent6 5 3 2" xfId="551"/>
    <cellStyle name="40 % – Poudarek1 2" xfId="552"/>
    <cellStyle name="40 % – Poudarek2 2" xfId="553"/>
    <cellStyle name="40 % – Poudarek3 2" xfId="554"/>
    <cellStyle name="40 % – Poudarek4 2" xfId="555"/>
    <cellStyle name="40 % – Poudarek5 2" xfId="556"/>
    <cellStyle name="40 % – Poudarek6 2" xfId="557"/>
    <cellStyle name="40% - Accent1 2" xfId="558"/>
    <cellStyle name="40% - Accent1 2 2" xfId="68"/>
    <cellStyle name="40% - Accent1 2 2 2" xfId="559"/>
    <cellStyle name="40% - Accent1 2 3" xfId="69"/>
    <cellStyle name="40% - Accent1 2 3 2" xfId="560"/>
    <cellStyle name="40% - Accent1 3" xfId="1417"/>
    <cellStyle name="40% - Accent1 3 2" xfId="70"/>
    <cellStyle name="40% - Accent1 3 2 2" xfId="561"/>
    <cellStyle name="40% - Accent1 3 3" xfId="71"/>
    <cellStyle name="40% - Accent1 3 3 2" xfId="562"/>
    <cellStyle name="40% - Accent1 4 2" xfId="72"/>
    <cellStyle name="40% - Accent1 4 2 2" xfId="563"/>
    <cellStyle name="40% - Accent1 4 3" xfId="73"/>
    <cellStyle name="40% - Accent1 4 3 2" xfId="564"/>
    <cellStyle name="40% - Accent1 5 2" xfId="74"/>
    <cellStyle name="40% - Accent1 5 2 2" xfId="565"/>
    <cellStyle name="40% - Accent1 5 3" xfId="75"/>
    <cellStyle name="40% - Accent1 5 3 2" xfId="566"/>
    <cellStyle name="40% - Accent2 2" xfId="567"/>
    <cellStyle name="40% - Accent2 2 2" xfId="76"/>
    <cellStyle name="40% - Accent2 2 2 2" xfId="568"/>
    <cellStyle name="40% - Accent2 2 3" xfId="77"/>
    <cellStyle name="40% - Accent2 2 3 2" xfId="569"/>
    <cellStyle name="40% - Accent2 3" xfId="1418"/>
    <cellStyle name="40% - Accent2 3 2" xfId="78"/>
    <cellStyle name="40% - Accent2 3 2 2" xfId="570"/>
    <cellStyle name="40% - Accent2 3 3" xfId="79"/>
    <cellStyle name="40% - Accent2 3 3 2" xfId="571"/>
    <cellStyle name="40% - Accent2 4 2" xfId="80"/>
    <cellStyle name="40% - Accent2 4 2 2" xfId="572"/>
    <cellStyle name="40% - Accent2 4 3" xfId="81"/>
    <cellStyle name="40% - Accent2 4 3 2" xfId="573"/>
    <cellStyle name="40% - Accent2 5 2" xfId="82"/>
    <cellStyle name="40% - Accent2 5 2 2" xfId="574"/>
    <cellStyle name="40% - Accent2 5 3" xfId="83"/>
    <cellStyle name="40% - Accent2 5 3 2" xfId="575"/>
    <cellStyle name="40% - Accent3 2" xfId="576"/>
    <cellStyle name="40% - Accent3 2 2" xfId="84"/>
    <cellStyle name="40% - Accent3 2 2 2" xfId="577"/>
    <cellStyle name="40% - Accent3 2 3" xfId="85"/>
    <cellStyle name="40% - Accent3 2 3 2" xfId="578"/>
    <cellStyle name="40% - Accent3 3" xfId="1419"/>
    <cellStyle name="40% - Accent3 3 2" xfId="86"/>
    <cellStyle name="40% - Accent3 3 2 2" xfId="579"/>
    <cellStyle name="40% - Accent3 3 3" xfId="87"/>
    <cellStyle name="40% - Accent3 3 3 2" xfId="580"/>
    <cellStyle name="40% - Accent3 4 2" xfId="88"/>
    <cellStyle name="40% - Accent3 4 2 2" xfId="581"/>
    <cellStyle name="40% - Accent3 4 3" xfId="89"/>
    <cellStyle name="40% - Accent3 4 3 2" xfId="582"/>
    <cellStyle name="40% - Accent3 5 2" xfId="90"/>
    <cellStyle name="40% - Accent3 5 2 2" xfId="583"/>
    <cellStyle name="40% - Accent3 5 3" xfId="91"/>
    <cellStyle name="40% - Accent3 5 3 2" xfId="584"/>
    <cellStyle name="40% - Accent4 2" xfId="585"/>
    <cellStyle name="40% - Accent4 2 2" xfId="92"/>
    <cellStyle name="40% - Accent4 2 2 2" xfId="586"/>
    <cellStyle name="40% - Accent4 2 3" xfId="93"/>
    <cellStyle name="40% - Accent4 2 3 2" xfId="587"/>
    <cellStyle name="40% - Accent4 3" xfId="1420"/>
    <cellStyle name="40% - Accent4 3 2" xfId="94"/>
    <cellStyle name="40% - Accent4 3 2 2" xfId="588"/>
    <cellStyle name="40% - Accent4 3 3" xfId="95"/>
    <cellStyle name="40% - Accent4 3 3 2" xfId="589"/>
    <cellStyle name="40% - Accent4 4 2" xfId="96"/>
    <cellStyle name="40% - Accent4 4 2 2" xfId="590"/>
    <cellStyle name="40% - Accent4 4 3" xfId="97"/>
    <cellStyle name="40% - Accent4 4 3 2" xfId="591"/>
    <cellStyle name="40% - Accent4 5 2" xfId="98"/>
    <cellStyle name="40% - Accent4 5 2 2" xfId="592"/>
    <cellStyle name="40% - Accent4 5 3" xfId="99"/>
    <cellStyle name="40% - Accent4 5 3 2" xfId="593"/>
    <cellStyle name="40% - Accent5 2" xfId="594"/>
    <cellStyle name="40% - Accent5 2 2" xfId="100"/>
    <cellStyle name="40% - Accent5 2 2 2" xfId="595"/>
    <cellStyle name="40% - Accent5 2 3" xfId="101"/>
    <cellStyle name="40% - Accent5 2 3 2" xfId="596"/>
    <cellStyle name="40% - Accent5 3" xfId="1421"/>
    <cellStyle name="40% - Accent5 3 2" xfId="102"/>
    <cellStyle name="40% - Accent5 3 2 2" xfId="597"/>
    <cellStyle name="40% - Accent5 3 3" xfId="103"/>
    <cellStyle name="40% - Accent5 3 3 2" xfId="598"/>
    <cellStyle name="40% - Accent5 4 2" xfId="104"/>
    <cellStyle name="40% - Accent5 4 2 2" xfId="599"/>
    <cellStyle name="40% - Accent5 4 3" xfId="105"/>
    <cellStyle name="40% - Accent5 4 3 2" xfId="600"/>
    <cellStyle name="40% - Accent5 5 2" xfId="106"/>
    <cellStyle name="40% - Accent5 5 2 2" xfId="601"/>
    <cellStyle name="40% - Accent5 5 3" xfId="107"/>
    <cellStyle name="40% - Accent5 5 3 2" xfId="602"/>
    <cellStyle name="40% - Accent6 2" xfId="603"/>
    <cellStyle name="40% - Accent6 2 2" xfId="108"/>
    <cellStyle name="40% - Accent6 2 2 2" xfId="604"/>
    <cellStyle name="40% - Accent6 2 3" xfId="109"/>
    <cellStyle name="40% - Accent6 2 3 2" xfId="605"/>
    <cellStyle name="40% - Accent6 3" xfId="1423"/>
    <cellStyle name="40% - Accent6 3 2" xfId="110"/>
    <cellStyle name="40% - Accent6 3 2 2" xfId="606"/>
    <cellStyle name="40% - Accent6 3 3" xfId="111"/>
    <cellStyle name="40% - Accent6 3 3 2" xfId="607"/>
    <cellStyle name="40% - Accent6 4 2" xfId="112"/>
    <cellStyle name="40% - Accent6 4 2 2" xfId="608"/>
    <cellStyle name="40% - Accent6 4 3" xfId="113"/>
    <cellStyle name="40% - Accent6 4 3 2" xfId="609"/>
    <cellStyle name="40% - Accent6 5 2" xfId="114"/>
    <cellStyle name="40% - Accent6 5 2 2" xfId="610"/>
    <cellStyle name="40% - Accent6 5 3" xfId="115"/>
    <cellStyle name="40% - Accent6 5 3 2" xfId="611"/>
    <cellStyle name="60 % – Poudarek1 2" xfId="612"/>
    <cellStyle name="60 % – Poudarek2 2" xfId="613"/>
    <cellStyle name="60 % – Poudarek3 2" xfId="614"/>
    <cellStyle name="60 % – Poudarek4 2" xfId="615"/>
    <cellStyle name="60 % – Poudarek5 2" xfId="616"/>
    <cellStyle name="60 % – Poudarek6 2" xfId="617"/>
    <cellStyle name="60% - Accent1 2" xfId="618"/>
    <cellStyle name="60% - Accent1 2 2" xfId="116"/>
    <cellStyle name="60% - Accent1 2 2 2" xfId="619"/>
    <cellStyle name="60% - Accent1 2 3" xfId="117"/>
    <cellStyle name="60% - Accent1 2 3 2" xfId="620"/>
    <cellStyle name="60% - Accent1 3" xfId="1425"/>
    <cellStyle name="60% - Accent1 3 2" xfId="118"/>
    <cellStyle name="60% - Accent1 3 2 2" xfId="621"/>
    <cellStyle name="60% - Accent1 3 3" xfId="119"/>
    <cellStyle name="60% - Accent1 3 3 2" xfId="622"/>
    <cellStyle name="60% - Accent1 4 2" xfId="120"/>
    <cellStyle name="60% - Accent1 4 2 2" xfId="623"/>
    <cellStyle name="60% - Accent1 4 3" xfId="121"/>
    <cellStyle name="60% - Accent1 4 3 2" xfId="624"/>
    <cellStyle name="60% - Accent1 5 2" xfId="122"/>
    <cellStyle name="60% - Accent1 5 2 2" xfId="625"/>
    <cellStyle name="60% - Accent1 5 3" xfId="123"/>
    <cellStyle name="60% - Accent1 5 3 2" xfId="626"/>
    <cellStyle name="60% - Accent2 2" xfId="627"/>
    <cellStyle name="60% - Accent2 2 2" xfId="124"/>
    <cellStyle name="60% - Accent2 2 2 2" xfId="628"/>
    <cellStyle name="60% - Accent2 2 3" xfId="125"/>
    <cellStyle name="60% - Accent2 2 3 2" xfId="629"/>
    <cellStyle name="60% - Accent2 3" xfId="1426"/>
    <cellStyle name="60% - Accent2 3 2" xfId="126"/>
    <cellStyle name="60% - Accent2 3 2 2" xfId="630"/>
    <cellStyle name="60% - Accent2 3 3" xfId="127"/>
    <cellStyle name="60% - Accent2 3 3 2" xfId="631"/>
    <cellStyle name="60% - Accent2 4 2" xfId="128"/>
    <cellStyle name="60% - Accent2 4 2 2" xfId="632"/>
    <cellStyle name="60% - Accent2 4 3" xfId="129"/>
    <cellStyle name="60% - Accent2 4 3 2" xfId="633"/>
    <cellStyle name="60% - Accent2 5 2" xfId="130"/>
    <cellStyle name="60% - Accent2 5 2 2" xfId="634"/>
    <cellStyle name="60% - Accent2 5 3" xfId="131"/>
    <cellStyle name="60% - Accent2 5 3 2" xfId="635"/>
    <cellStyle name="60% - Accent3 2" xfId="636"/>
    <cellStyle name="60% - Accent3 2 2" xfId="132"/>
    <cellStyle name="60% - Accent3 2 2 2" xfId="637"/>
    <cellStyle name="60% - Accent3 2 3" xfId="133"/>
    <cellStyle name="60% - Accent3 2 3 2" xfId="638"/>
    <cellStyle name="60% - Accent3 3" xfId="1427"/>
    <cellStyle name="60% - Accent3 3 2" xfId="134"/>
    <cellStyle name="60% - Accent3 3 2 2" xfId="639"/>
    <cellStyle name="60% - Accent3 3 3" xfId="135"/>
    <cellStyle name="60% - Accent3 3 3 2" xfId="640"/>
    <cellStyle name="60% - Accent3 4 2" xfId="136"/>
    <cellStyle name="60% - Accent3 4 2 2" xfId="641"/>
    <cellStyle name="60% - Accent3 4 3" xfId="137"/>
    <cellStyle name="60% - Accent3 4 3 2" xfId="642"/>
    <cellStyle name="60% - Accent3 5 2" xfId="138"/>
    <cellStyle name="60% - Accent3 5 2 2" xfId="643"/>
    <cellStyle name="60% - Accent3 5 3" xfId="139"/>
    <cellStyle name="60% - Accent3 5 3 2" xfId="644"/>
    <cellStyle name="60% - Accent4 2" xfId="645"/>
    <cellStyle name="60% - Accent4 2 2" xfId="140"/>
    <cellStyle name="60% - Accent4 2 2 2" xfId="646"/>
    <cellStyle name="60% - Accent4 2 3" xfId="141"/>
    <cellStyle name="60% - Accent4 2 3 2" xfId="647"/>
    <cellStyle name="60% - Accent4 3" xfId="1428"/>
    <cellStyle name="60% - Accent4 3 2" xfId="142"/>
    <cellStyle name="60% - Accent4 3 2 2" xfId="648"/>
    <cellStyle name="60% - Accent4 3 3" xfId="143"/>
    <cellStyle name="60% - Accent4 3 3 2" xfId="649"/>
    <cellStyle name="60% - Accent4 4 2" xfId="144"/>
    <cellStyle name="60% - Accent4 4 2 2" xfId="650"/>
    <cellStyle name="60% - Accent4 4 3" xfId="145"/>
    <cellStyle name="60% - Accent4 4 3 2" xfId="651"/>
    <cellStyle name="60% - Accent4 5 2" xfId="146"/>
    <cellStyle name="60% - Accent4 5 2 2" xfId="652"/>
    <cellStyle name="60% - Accent4 5 3" xfId="147"/>
    <cellStyle name="60% - Accent4 5 3 2" xfId="653"/>
    <cellStyle name="60% - Accent5 2" xfId="654"/>
    <cellStyle name="60% - Accent5 2 2" xfId="148"/>
    <cellStyle name="60% - Accent5 2 2 2" xfId="655"/>
    <cellStyle name="60% - Accent5 2 3" xfId="149"/>
    <cellStyle name="60% - Accent5 2 3 2" xfId="656"/>
    <cellStyle name="60% - Accent5 3" xfId="1429"/>
    <cellStyle name="60% - Accent5 3 2" xfId="150"/>
    <cellStyle name="60% - Accent5 3 2 2" xfId="657"/>
    <cellStyle name="60% - Accent5 3 3" xfId="151"/>
    <cellStyle name="60% - Accent5 3 3 2" xfId="658"/>
    <cellStyle name="60% - Accent5 4 2" xfId="152"/>
    <cellStyle name="60% - Accent5 4 2 2" xfId="659"/>
    <cellStyle name="60% - Accent5 4 3" xfId="153"/>
    <cellStyle name="60% - Accent5 4 3 2" xfId="660"/>
    <cellStyle name="60% - Accent5 5 2" xfId="154"/>
    <cellStyle name="60% - Accent5 5 2 2" xfId="661"/>
    <cellStyle name="60% - Accent5 5 3" xfId="155"/>
    <cellStyle name="60% - Accent5 5 3 2" xfId="662"/>
    <cellStyle name="60% - Accent6 2" xfId="663"/>
    <cellStyle name="60% - Accent6 2 2" xfId="156"/>
    <cellStyle name="60% - Accent6 2 2 2" xfId="664"/>
    <cellStyle name="60% - Accent6 2 3" xfId="157"/>
    <cellStyle name="60% - Accent6 2 3 2" xfId="665"/>
    <cellStyle name="60% - Accent6 3" xfId="1430"/>
    <cellStyle name="60% - Accent6 3 2" xfId="158"/>
    <cellStyle name="60% - Accent6 3 2 2" xfId="666"/>
    <cellStyle name="60% - Accent6 3 3" xfId="159"/>
    <cellStyle name="60% - Accent6 3 3 2" xfId="667"/>
    <cellStyle name="60% - Accent6 4 2" xfId="160"/>
    <cellStyle name="60% - Accent6 4 2 2" xfId="668"/>
    <cellStyle name="60% - Accent6 4 3" xfId="161"/>
    <cellStyle name="60% - Accent6 4 3 2" xfId="669"/>
    <cellStyle name="60% - Accent6 5 2" xfId="162"/>
    <cellStyle name="60% - Accent6 5 2 2" xfId="670"/>
    <cellStyle name="60% - Accent6 5 3" xfId="163"/>
    <cellStyle name="60% - Accent6 5 3 2" xfId="671"/>
    <cellStyle name="Accent1 - 20%" xfId="674"/>
    <cellStyle name="Accent1 - 40%" xfId="675"/>
    <cellStyle name="Accent1 - 60%" xfId="676"/>
    <cellStyle name="Accent1 2" xfId="677"/>
    <cellStyle name="Accent1 2 2" xfId="164"/>
    <cellStyle name="Accent1 2 2 2" xfId="678"/>
    <cellStyle name="Accent1 2 3" xfId="165"/>
    <cellStyle name="Accent1 2 3 2" xfId="679"/>
    <cellStyle name="Accent1 3" xfId="1431"/>
    <cellStyle name="Accent1 3 2" xfId="166"/>
    <cellStyle name="Accent1 3 2 2" xfId="680"/>
    <cellStyle name="Accent1 3 3" xfId="167"/>
    <cellStyle name="Accent1 3 3 2" xfId="681"/>
    <cellStyle name="Accent1 4" xfId="1491"/>
    <cellStyle name="Accent1 4 2" xfId="168"/>
    <cellStyle name="Accent1 4 2 2" xfId="682"/>
    <cellStyle name="Accent1 4 3" xfId="169"/>
    <cellStyle name="Accent1 4 3 2" xfId="683"/>
    <cellStyle name="Accent1 5" xfId="1482"/>
    <cellStyle name="Accent1 5 2" xfId="170"/>
    <cellStyle name="Accent1 5 2 2" xfId="684"/>
    <cellStyle name="Accent1 5 3" xfId="171"/>
    <cellStyle name="Accent1 5 3 2" xfId="685"/>
    <cellStyle name="Accent1 6" xfId="1484"/>
    <cellStyle name="Accent2 - 20%" xfId="686"/>
    <cellStyle name="Accent2 - 40%" xfId="687"/>
    <cellStyle name="Accent2 - 60%" xfId="688"/>
    <cellStyle name="Accent2 2" xfId="689"/>
    <cellStyle name="Accent2 2 2" xfId="172"/>
    <cellStyle name="Accent2 2 2 2" xfId="690"/>
    <cellStyle name="Accent2 2 3" xfId="173"/>
    <cellStyle name="Accent2 2 3 2" xfId="691"/>
    <cellStyle name="Accent2 3" xfId="1432"/>
    <cellStyle name="Accent2 3 2" xfId="174"/>
    <cellStyle name="Accent2 3 2 2" xfId="692"/>
    <cellStyle name="Accent2 3 3" xfId="175"/>
    <cellStyle name="Accent2 3 3 2" xfId="693"/>
    <cellStyle name="Accent2 4" xfId="1492"/>
    <cellStyle name="Accent2 4 2" xfId="176"/>
    <cellStyle name="Accent2 4 2 2" xfId="694"/>
    <cellStyle name="Accent2 4 3" xfId="177"/>
    <cellStyle name="Accent2 4 3 2" xfId="695"/>
    <cellStyle name="Accent2 5" xfId="1478"/>
    <cellStyle name="Accent2 5 2" xfId="178"/>
    <cellStyle name="Accent2 5 2 2" xfId="696"/>
    <cellStyle name="Accent2 5 3" xfId="179"/>
    <cellStyle name="Accent2 5 3 2" xfId="697"/>
    <cellStyle name="Accent2 6" xfId="1488"/>
    <cellStyle name="Accent3 - 20%" xfId="698"/>
    <cellStyle name="Accent3 - 40%" xfId="699"/>
    <cellStyle name="Accent3 - 60%" xfId="700"/>
    <cellStyle name="Accent3 2" xfId="701"/>
    <cellStyle name="Accent3 2 2" xfId="180"/>
    <cellStyle name="Accent3 2 2 2" xfId="702"/>
    <cellStyle name="Accent3 2 3" xfId="181"/>
    <cellStyle name="Accent3 2 3 2" xfId="703"/>
    <cellStyle name="Accent3 3" xfId="1433"/>
    <cellStyle name="Accent3 3 2" xfId="182"/>
    <cellStyle name="Accent3 3 2 2" xfId="704"/>
    <cellStyle name="Accent3 3 3" xfId="183"/>
    <cellStyle name="Accent3 3 3 2" xfId="705"/>
    <cellStyle name="Accent3 4" xfId="1493"/>
    <cellStyle name="Accent3 4 2" xfId="184"/>
    <cellStyle name="Accent3 4 2 2" xfId="706"/>
    <cellStyle name="Accent3 4 3" xfId="185"/>
    <cellStyle name="Accent3 4 3 2" xfId="707"/>
    <cellStyle name="Accent3 5" xfId="1481"/>
    <cellStyle name="Accent3 5 2" xfId="186"/>
    <cellStyle name="Accent3 5 2 2" xfId="708"/>
    <cellStyle name="Accent3 5 3" xfId="187"/>
    <cellStyle name="Accent3 5 3 2" xfId="709"/>
    <cellStyle name="Accent3 6" xfId="1485"/>
    <cellStyle name="Accent4 - 20%" xfId="710"/>
    <cellStyle name="Accent4 - 40%" xfId="711"/>
    <cellStyle name="Accent4 - 60%" xfId="712"/>
    <cellStyle name="Accent4 2" xfId="713"/>
    <cellStyle name="Accent4 2 2" xfId="188"/>
    <cellStyle name="Accent4 2 2 2" xfId="714"/>
    <cellStyle name="Accent4 2 3" xfId="189"/>
    <cellStyle name="Accent4 2 3 2" xfId="715"/>
    <cellStyle name="Accent4 3" xfId="1434"/>
    <cellStyle name="Accent4 3 2" xfId="190"/>
    <cellStyle name="Accent4 3 2 2" xfId="716"/>
    <cellStyle name="Accent4 3 3" xfId="191"/>
    <cellStyle name="Accent4 3 3 2" xfId="717"/>
    <cellStyle name="Accent4 4" xfId="1494"/>
    <cellStyle name="Accent4 4 2" xfId="192"/>
    <cellStyle name="Accent4 4 2 2" xfId="718"/>
    <cellStyle name="Accent4 4 3" xfId="193"/>
    <cellStyle name="Accent4 4 3 2" xfId="719"/>
    <cellStyle name="Accent4 5" xfId="1477"/>
    <cellStyle name="Accent4 5 2" xfId="194"/>
    <cellStyle name="Accent4 5 2 2" xfId="720"/>
    <cellStyle name="Accent4 5 3" xfId="195"/>
    <cellStyle name="Accent4 5 3 2" xfId="721"/>
    <cellStyle name="Accent4 6" xfId="1489"/>
    <cellStyle name="Accent5 - 20%" xfId="722"/>
    <cellStyle name="Accent5 - 40%" xfId="723"/>
    <cellStyle name="Accent5 - 60%" xfId="724"/>
    <cellStyle name="Accent5 2" xfId="725"/>
    <cellStyle name="Accent5 2 2" xfId="196"/>
    <cellStyle name="Accent5 2 2 2" xfId="726"/>
    <cellStyle name="Accent5 2 3" xfId="197"/>
    <cellStyle name="Accent5 2 3 2" xfId="727"/>
    <cellStyle name="Accent5 3" xfId="1435"/>
    <cellStyle name="Accent5 3 2" xfId="198"/>
    <cellStyle name="Accent5 3 2 2" xfId="728"/>
    <cellStyle name="Accent5 3 3" xfId="199"/>
    <cellStyle name="Accent5 3 3 2" xfId="729"/>
    <cellStyle name="Accent5 4" xfId="1495"/>
    <cellStyle name="Accent5 4 2" xfId="200"/>
    <cellStyle name="Accent5 4 2 2" xfId="730"/>
    <cellStyle name="Accent5 4 3" xfId="201"/>
    <cellStyle name="Accent5 4 3 2" xfId="731"/>
    <cellStyle name="Accent5 5" xfId="1480"/>
    <cellStyle name="Accent5 5 2" xfId="202"/>
    <cellStyle name="Accent5 5 2 2" xfId="732"/>
    <cellStyle name="Accent5 5 3" xfId="203"/>
    <cellStyle name="Accent5 5 3 2" xfId="733"/>
    <cellStyle name="Accent5 6" xfId="1486"/>
    <cellStyle name="Accent6 - 20%" xfId="734"/>
    <cellStyle name="Accent6 - 40%" xfId="735"/>
    <cellStyle name="Accent6 - 60%" xfId="736"/>
    <cellStyle name="Accent6 2" xfId="737"/>
    <cellStyle name="Accent6 2 2" xfId="204"/>
    <cellStyle name="Accent6 2 2 2" xfId="738"/>
    <cellStyle name="Accent6 2 3" xfId="205"/>
    <cellStyle name="Accent6 2 3 2" xfId="739"/>
    <cellStyle name="Accent6 3" xfId="1436"/>
    <cellStyle name="Accent6 3 2" xfId="206"/>
    <cellStyle name="Accent6 3 2 2" xfId="740"/>
    <cellStyle name="Accent6 3 3" xfId="207"/>
    <cellStyle name="Accent6 3 3 2" xfId="741"/>
    <cellStyle name="Accent6 4" xfId="1496"/>
    <cellStyle name="Accent6 4 2" xfId="208"/>
    <cellStyle name="Accent6 4 2 2" xfId="742"/>
    <cellStyle name="Accent6 4 3" xfId="209"/>
    <cellStyle name="Accent6 4 3 2" xfId="743"/>
    <cellStyle name="Accent6 5" xfId="1476"/>
    <cellStyle name="Accent6 5 2" xfId="210"/>
    <cellStyle name="Accent6 5 2 2" xfId="744"/>
    <cellStyle name="Accent6 5 3" xfId="211"/>
    <cellStyle name="Accent6 5 3 2" xfId="745"/>
    <cellStyle name="Accent6 6" xfId="1490"/>
    <cellStyle name="Bad 2" xfId="746"/>
    <cellStyle name="Bad 2 2" xfId="212"/>
    <cellStyle name="Bad 2 2 2" xfId="747"/>
    <cellStyle name="Bad 2 3" xfId="213"/>
    <cellStyle name="Bad 2 3 2" xfId="748"/>
    <cellStyle name="Bad 3" xfId="1437"/>
    <cellStyle name="Bad 3 2" xfId="214"/>
    <cellStyle name="Bad 3 2 2" xfId="749"/>
    <cellStyle name="Bad 3 3" xfId="215"/>
    <cellStyle name="Bad 3 3 2" xfId="750"/>
    <cellStyle name="Bad 4 2" xfId="216"/>
    <cellStyle name="Bad 4 2 2" xfId="751"/>
    <cellStyle name="Bad 4 3" xfId="217"/>
    <cellStyle name="Bad 4 3 2" xfId="752"/>
    <cellStyle name="Bad 5 2" xfId="218"/>
    <cellStyle name="Bad 5 2 2" xfId="753"/>
    <cellStyle name="Bad 5 3" xfId="219"/>
    <cellStyle name="Bad 5 3 2" xfId="754"/>
    <cellStyle name="Calculation 2" xfId="755"/>
    <cellStyle name="Calculation 2 2" xfId="220"/>
    <cellStyle name="Calculation 2 2 2" xfId="756"/>
    <cellStyle name="Calculation 2 3" xfId="221"/>
    <cellStyle name="Calculation 2 3 2" xfId="757"/>
    <cellStyle name="Calculation 3" xfId="1438"/>
    <cellStyle name="Calculation 3 2" xfId="222"/>
    <cellStyle name="Calculation 3 2 2" xfId="758"/>
    <cellStyle name="Calculation 3 3" xfId="223"/>
    <cellStyle name="Calculation 3 3 2" xfId="759"/>
    <cellStyle name="Calculation 4 2" xfId="224"/>
    <cellStyle name="Calculation 4 2 2" xfId="760"/>
    <cellStyle name="Calculation 4 3" xfId="225"/>
    <cellStyle name="Calculation 4 3 2" xfId="761"/>
    <cellStyle name="Calculation 5 2" xfId="226"/>
    <cellStyle name="Calculation 5 2 2" xfId="762"/>
    <cellStyle name="Calculation 5 3" xfId="227"/>
    <cellStyle name="Calculation 5 3 2" xfId="763"/>
    <cellStyle name="Check Cell 2" xfId="764"/>
    <cellStyle name="Check Cell 2 2" xfId="228"/>
    <cellStyle name="Check Cell 2 2 2" xfId="765"/>
    <cellStyle name="Check Cell 2 3" xfId="229"/>
    <cellStyle name="Check Cell 2 3 2" xfId="766"/>
    <cellStyle name="Check Cell 3" xfId="1439"/>
    <cellStyle name="Check Cell 3 2" xfId="230"/>
    <cellStyle name="Check Cell 3 2 2" xfId="767"/>
    <cellStyle name="Check Cell 3 3" xfId="231"/>
    <cellStyle name="Check Cell 3 3 2" xfId="768"/>
    <cellStyle name="Check Cell 4 2" xfId="232"/>
    <cellStyle name="Check Cell 4 2 2" xfId="769"/>
    <cellStyle name="Check Cell 4 3" xfId="233"/>
    <cellStyle name="Check Cell 4 3 2" xfId="770"/>
    <cellStyle name="Check Cell 5 2" xfId="234"/>
    <cellStyle name="Check Cell 5 2 2" xfId="771"/>
    <cellStyle name="Check Cell 5 3" xfId="235"/>
    <cellStyle name="Check Cell 5 3 2" xfId="772"/>
    <cellStyle name="Comma [0] 2" xfId="236"/>
    <cellStyle name="Comma [0] 2 2" xfId="775"/>
    <cellStyle name="Comma 2" xfId="2"/>
    <cellStyle name="Comma 2 2" xfId="773"/>
    <cellStyle name="Comma 2 3" xfId="237"/>
    <cellStyle name="Comma 3" xfId="238"/>
    <cellStyle name="Comma 3 2" xfId="774"/>
    <cellStyle name="Comma0" xfId="239"/>
    <cellStyle name="Comma0 2" xfId="776"/>
    <cellStyle name="Currency0" xfId="240"/>
    <cellStyle name="Currency0 2" xfId="777"/>
    <cellStyle name="Date" xfId="241"/>
    <cellStyle name="Date 2" xfId="778"/>
    <cellStyle name="Dobro 2" xfId="779"/>
    <cellStyle name="Element-delo" xfId="242"/>
    <cellStyle name="Element-delo 2" xfId="243"/>
    <cellStyle name="Element-delo 2 2" xfId="781"/>
    <cellStyle name="Element-delo 3" xfId="244"/>
    <cellStyle name="Element-delo 3 2" xfId="782"/>
    <cellStyle name="Element-delo 4" xfId="245"/>
    <cellStyle name="Element-delo 4 2" xfId="783"/>
    <cellStyle name="Element-delo 5" xfId="246"/>
    <cellStyle name="Element-delo 5 2" xfId="784"/>
    <cellStyle name="Element-delo 6" xfId="780"/>
    <cellStyle name="Element-delo_ARGAS_objekt pri Cerknici_požar DS 7400_321" xfId="247"/>
    <cellStyle name="Emphasis 1" xfId="785"/>
    <cellStyle name="Emphasis 2" xfId="786"/>
    <cellStyle name="Emphasis 3" xfId="787"/>
    <cellStyle name="Euro" xfId="3"/>
    <cellStyle name="Euro 2" xfId="789"/>
    <cellStyle name="Euro 3" xfId="788"/>
    <cellStyle name="Euro 4" xfId="1475"/>
    <cellStyle name="Euro 5" xfId="248"/>
    <cellStyle name="Explanatory Text 2" xfId="790"/>
    <cellStyle name="Explanatory Text 2 2" xfId="249"/>
    <cellStyle name="Explanatory Text 2 3" xfId="250"/>
    <cellStyle name="Explanatory Text 3" xfId="1440"/>
    <cellStyle name="Explanatory Text 3 2" xfId="251"/>
    <cellStyle name="Explanatory Text 3 3" xfId="252"/>
    <cellStyle name="Explanatory Text 4 2" xfId="253"/>
    <cellStyle name="Explanatory Text 4 3" xfId="254"/>
    <cellStyle name="Explanatory Text 5 2" xfId="255"/>
    <cellStyle name="Explanatory Text 5 3" xfId="256"/>
    <cellStyle name="Fixed" xfId="257"/>
    <cellStyle name="Fixed 2" xfId="791"/>
    <cellStyle name="Good 2" xfId="792"/>
    <cellStyle name="Good 2 2" xfId="258"/>
    <cellStyle name="Good 2 2 2" xfId="793"/>
    <cellStyle name="Good 2 3" xfId="259"/>
    <cellStyle name="Good 2 3 2" xfId="794"/>
    <cellStyle name="Good 3" xfId="1441"/>
    <cellStyle name="Good 3 2" xfId="260"/>
    <cellStyle name="Good 3 2 2" xfId="795"/>
    <cellStyle name="Good 3 3" xfId="261"/>
    <cellStyle name="Good 3 3 2" xfId="796"/>
    <cellStyle name="Good 4 2" xfId="262"/>
    <cellStyle name="Good 4 2 2" xfId="797"/>
    <cellStyle name="Good 4 3" xfId="263"/>
    <cellStyle name="Good 4 3 2" xfId="798"/>
    <cellStyle name="Good 5 2" xfId="264"/>
    <cellStyle name="Good 5 2 2" xfId="799"/>
    <cellStyle name="Good 5 3" xfId="265"/>
    <cellStyle name="Good 5 3 2" xfId="800"/>
    <cellStyle name="Heading 1 10 2" xfId="266"/>
    <cellStyle name="Heading 1 10 3" xfId="267"/>
    <cellStyle name="Heading 1 2" xfId="801"/>
    <cellStyle name="Heading 1 2 2" xfId="268"/>
    <cellStyle name="Heading 1 2 3" xfId="269"/>
    <cellStyle name="Heading 1 3" xfId="1442"/>
    <cellStyle name="Heading 1 3 2" xfId="270"/>
    <cellStyle name="Heading 1 3 3" xfId="271"/>
    <cellStyle name="Heading 1 4 2" xfId="272"/>
    <cellStyle name="Heading 1 4 3" xfId="273"/>
    <cellStyle name="Heading 1 5 2" xfId="274"/>
    <cellStyle name="Heading 1 5 3" xfId="275"/>
    <cellStyle name="Heading 1 6 2" xfId="276"/>
    <cellStyle name="Heading 1 6 3" xfId="277"/>
    <cellStyle name="Heading 1 7 2" xfId="278"/>
    <cellStyle name="Heading 1 7 3" xfId="279"/>
    <cellStyle name="Heading 1 8 2" xfId="280"/>
    <cellStyle name="Heading 1 8 3" xfId="281"/>
    <cellStyle name="Heading 1 9 2" xfId="282"/>
    <cellStyle name="Heading 1 9 3" xfId="283"/>
    <cellStyle name="Heading 2 10 2" xfId="284"/>
    <cellStyle name="Heading 2 10 3" xfId="285"/>
    <cellStyle name="Heading 2 2" xfId="286"/>
    <cellStyle name="Heading 2 2 2" xfId="287"/>
    <cellStyle name="Heading 2 2 3" xfId="288"/>
    <cellStyle name="Heading 2 2 4" xfId="802"/>
    <cellStyle name="Heading 2 3" xfId="1443"/>
    <cellStyle name="Heading 2 3 2" xfId="289"/>
    <cellStyle name="Heading 2 3 3" xfId="290"/>
    <cellStyle name="Heading 2 4 2" xfId="291"/>
    <cellStyle name="Heading 2 4 3" xfId="292"/>
    <cellStyle name="Heading 2 5 2" xfId="293"/>
    <cellStyle name="Heading 2 5 3" xfId="294"/>
    <cellStyle name="Heading 2 6 2" xfId="295"/>
    <cellStyle name="Heading 2 6 3" xfId="296"/>
    <cellStyle name="Heading 2 7 2" xfId="297"/>
    <cellStyle name="Heading 2 7 3" xfId="298"/>
    <cellStyle name="Heading 2 8 2" xfId="299"/>
    <cellStyle name="Heading 2 8 3" xfId="300"/>
    <cellStyle name="Heading 2 9 2" xfId="301"/>
    <cellStyle name="Heading 2 9 3" xfId="302"/>
    <cellStyle name="Heading 3 2" xfId="803"/>
    <cellStyle name="Heading 3 2 2" xfId="303"/>
    <cellStyle name="Heading 3 2 3" xfId="304"/>
    <cellStyle name="Heading 3 3" xfId="1445"/>
    <cellStyle name="Heading 3 3 2" xfId="305"/>
    <cellStyle name="Heading 3 3 3" xfId="306"/>
    <cellStyle name="Heading 3 4 2" xfId="307"/>
    <cellStyle name="Heading 3 4 3" xfId="308"/>
    <cellStyle name="Heading 3 5 2" xfId="309"/>
    <cellStyle name="Heading 3 5 3" xfId="310"/>
    <cellStyle name="Heading 4 2" xfId="804"/>
    <cellStyle name="Heading 4 2 2" xfId="311"/>
    <cellStyle name="Heading 4 2 3" xfId="312"/>
    <cellStyle name="Heading 4 3" xfId="1446"/>
    <cellStyle name="Heading 4 3 2" xfId="313"/>
    <cellStyle name="Heading 4 3 3" xfId="314"/>
    <cellStyle name="Heading 4 4 2" xfId="315"/>
    <cellStyle name="Heading 4 4 3" xfId="316"/>
    <cellStyle name="Heading 4 5 2" xfId="317"/>
    <cellStyle name="Heading 4 5 3" xfId="318"/>
    <cellStyle name="Hyperlink 10" xfId="805"/>
    <cellStyle name="Hyperlink 10 2" xfId="1447"/>
    <cellStyle name="Hyperlink 2" xfId="806"/>
    <cellStyle name="Hyperlink 2 10" xfId="319"/>
    <cellStyle name="Hyperlink 2 10 2" xfId="807"/>
    <cellStyle name="Hyperlink 2 2" xfId="320"/>
    <cellStyle name="Hyperlink 2 2 2" xfId="321"/>
    <cellStyle name="Hyperlink 2 2 2 2" xfId="809"/>
    <cellStyle name="Hyperlink 2 2 3" xfId="808"/>
    <cellStyle name="Hyperlink 2 3" xfId="322"/>
    <cellStyle name="Hyperlink 2 3 2" xfId="810"/>
    <cellStyle name="Hyperlink 2 4" xfId="323"/>
    <cellStyle name="Hyperlink 2 4 2" xfId="811"/>
    <cellStyle name="Hyperlink 2 5" xfId="324"/>
    <cellStyle name="Hyperlink 2 5 2" xfId="812"/>
    <cellStyle name="Hyperlink 2 6" xfId="325"/>
    <cellStyle name="Hyperlink 2 6 2" xfId="813"/>
    <cellStyle name="Hyperlink 2 7" xfId="326"/>
    <cellStyle name="Hyperlink 2 7 2" xfId="814"/>
    <cellStyle name="Hyperlink 2 8" xfId="327"/>
    <cellStyle name="Hyperlink 2 8 2" xfId="815"/>
    <cellStyle name="Hyperlink 2 9" xfId="328"/>
    <cellStyle name="Hyperlink 2 9 2" xfId="816"/>
    <cellStyle name="Hyperlink 3" xfId="817"/>
    <cellStyle name="Hyperlink 3 2" xfId="1448"/>
    <cellStyle name="Hyperlink 4" xfId="818"/>
    <cellStyle name="Hyperlink 4 2" xfId="1449"/>
    <cellStyle name="Hyperlink 5" xfId="819"/>
    <cellStyle name="Hyperlink 5 2" xfId="1450"/>
    <cellStyle name="Hyperlink 6" xfId="820"/>
    <cellStyle name="Hyperlink 6 2" xfId="1451"/>
    <cellStyle name="Hyperlink 7" xfId="821"/>
    <cellStyle name="Hyperlink 7 2" xfId="1452"/>
    <cellStyle name="Hyperlink 8" xfId="822"/>
    <cellStyle name="Hyperlink 8 2" xfId="1453"/>
    <cellStyle name="Hyperlink 9" xfId="823"/>
    <cellStyle name="Hyperlink 9 2" xfId="1454"/>
    <cellStyle name="Input 2" xfId="824"/>
    <cellStyle name="Input 2 2" xfId="329"/>
    <cellStyle name="Input 2 2 2" xfId="825"/>
    <cellStyle name="Input 2 3" xfId="330"/>
    <cellStyle name="Input 2 3 2" xfId="826"/>
    <cellStyle name="Input 3" xfId="1455"/>
    <cellStyle name="Input 3 2" xfId="331"/>
    <cellStyle name="Input 3 2 2" xfId="827"/>
    <cellStyle name="Input 3 3" xfId="332"/>
    <cellStyle name="Input 3 3 2" xfId="828"/>
    <cellStyle name="Input 4 2" xfId="333"/>
    <cellStyle name="Input 4 2 2" xfId="829"/>
    <cellStyle name="Input 4 3" xfId="334"/>
    <cellStyle name="Input 4 3 2" xfId="830"/>
    <cellStyle name="Input 5 2" xfId="335"/>
    <cellStyle name="Input 5 2 2" xfId="831"/>
    <cellStyle name="Input 5 3" xfId="336"/>
    <cellStyle name="Input 5 3 2" xfId="832"/>
    <cellStyle name="Izhod 2" xfId="833"/>
    <cellStyle name="Keš" xfId="337"/>
    <cellStyle name="Keš 2" xfId="834"/>
    <cellStyle name="Komma0" xfId="1474"/>
    <cellStyle name="Kos" xfId="338"/>
    <cellStyle name="Kos 2" xfId="835"/>
    <cellStyle name="Linked Cell 2" xfId="836"/>
    <cellStyle name="Linked Cell 2 2" xfId="339"/>
    <cellStyle name="Linked Cell 2 3" xfId="340"/>
    <cellStyle name="Linked Cell 3" xfId="1456"/>
    <cellStyle name="Linked Cell 3 2" xfId="341"/>
    <cellStyle name="Linked Cell 3 3" xfId="342"/>
    <cellStyle name="Linked Cell 4 2" xfId="343"/>
    <cellStyle name="Linked Cell 4 3" xfId="344"/>
    <cellStyle name="Linked Cell 5 2" xfId="345"/>
    <cellStyle name="Linked Cell 5 3" xfId="346"/>
    <cellStyle name="Metri" xfId="347"/>
    <cellStyle name="Metri 2" xfId="837"/>
    <cellStyle name="Naslov 1 2" xfId="348"/>
    <cellStyle name="Naslov 1 3" xfId="349"/>
    <cellStyle name="Naslov 2 2" xfId="350"/>
    <cellStyle name="Naslov 2 3" xfId="351"/>
    <cellStyle name="Naslov 2 4" xfId="352"/>
    <cellStyle name="Naslov 2 4 2" xfId="838"/>
    <cellStyle name="Naslov 3 2" xfId="839"/>
    <cellStyle name="Naslov 4 2" xfId="840"/>
    <cellStyle name="Naslov 5" xfId="353"/>
    <cellStyle name="Naslov 6" xfId="841"/>
    <cellStyle name="Navadno" xfId="0" builtinId="0"/>
    <cellStyle name="Navadno 10" xfId="842"/>
    <cellStyle name="Navadno 100 2" xfId="843"/>
    <cellStyle name="Navadno 101 2" xfId="844"/>
    <cellStyle name="Navadno 104 2" xfId="845"/>
    <cellStyle name="Navadno 105 2" xfId="846"/>
    <cellStyle name="Navadno 106 2" xfId="847"/>
    <cellStyle name="Navadno 107 2" xfId="848"/>
    <cellStyle name="Navadno 108 2" xfId="849"/>
    <cellStyle name="Navadno 109 2" xfId="850"/>
    <cellStyle name="Navadno 11" xfId="851"/>
    <cellStyle name="Navadno 110 2" xfId="852"/>
    <cellStyle name="Navadno 111 2" xfId="853"/>
    <cellStyle name="Navadno 112 2" xfId="854"/>
    <cellStyle name="Navadno 113 2" xfId="855"/>
    <cellStyle name="Navadno 114 2" xfId="856"/>
    <cellStyle name="Navadno 115 2" xfId="857"/>
    <cellStyle name="Navadno 116 2" xfId="858"/>
    <cellStyle name="Navadno 117 2" xfId="859"/>
    <cellStyle name="Navadno 118 2" xfId="860"/>
    <cellStyle name="Navadno 119 2" xfId="861"/>
    <cellStyle name="Navadno 12" xfId="862"/>
    <cellStyle name="Navadno 120 2" xfId="863"/>
    <cellStyle name="Navadno 121 2" xfId="864"/>
    <cellStyle name="Navadno 122 2" xfId="865"/>
    <cellStyle name="Navadno 123 2" xfId="866"/>
    <cellStyle name="Navadno 124 2" xfId="867"/>
    <cellStyle name="Navadno 125 2" xfId="868"/>
    <cellStyle name="Navadno 126 2" xfId="869"/>
    <cellStyle name="Navadno 127 2" xfId="870"/>
    <cellStyle name="Navadno 128 2" xfId="871"/>
    <cellStyle name="Navadno 129 2" xfId="872"/>
    <cellStyle name="Navadno 13" xfId="873"/>
    <cellStyle name="Navadno 130 2" xfId="874"/>
    <cellStyle name="Navadno 131 2" xfId="875"/>
    <cellStyle name="Navadno 132 2" xfId="876"/>
    <cellStyle name="Navadno 133 2" xfId="877"/>
    <cellStyle name="Navadno 134 2" xfId="878"/>
    <cellStyle name="Navadno 135 2" xfId="879"/>
    <cellStyle name="Navadno 136 2" xfId="880"/>
    <cellStyle name="Navadno 137 2" xfId="881"/>
    <cellStyle name="Navadno 138 2" xfId="882"/>
    <cellStyle name="Navadno 139 2" xfId="883"/>
    <cellStyle name="Navadno 14" xfId="884"/>
    <cellStyle name="Navadno 14 2" xfId="885"/>
    <cellStyle name="Navadno 140 2" xfId="886"/>
    <cellStyle name="Navadno 141 2" xfId="887"/>
    <cellStyle name="Navadno 142 2" xfId="888"/>
    <cellStyle name="Navadno 143 2" xfId="889"/>
    <cellStyle name="Navadno 144 2" xfId="890"/>
    <cellStyle name="Navadno 145 2" xfId="891"/>
    <cellStyle name="Navadno 146 2" xfId="892"/>
    <cellStyle name="Navadno 147 2" xfId="893"/>
    <cellStyle name="Navadno 148 2" xfId="894"/>
    <cellStyle name="Navadno 149 2" xfId="895"/>
    <cellStyle name="Navadno 15" xfId="896"/>
    <cellStyle name="Navadno 150 2" xfId="897"/>
    <cellStyle name="Navadno 151 2" xfId="898"/>
    <cellStyle name="Navadno 152 2" xfId="899"/>
    <cellStyle name="Navadno 153 2" xfId="900"/>
    <cellStyle name="Navadno 154 2" xfId="901"/>
    <cellStyle name="Navadno 155 2" xfId="902"/>
    <cellStyle name="Navadno 156 2" xfId="903"/>
    <cellStyle name="Navadno 157 2" xfId="904"/>
    <cellStyle name="Navadno 158 2" xfId="905"/>
    <cellStyle name="Navadno 159 2" xfId="906"/>
    <cellStyle name="Navadno 16" xfId="907"/>
    <cellStyle name="Navadno 160 2" xfId="908"/>
    <cellStyle name="Navadno 161 2" xfId="909"/>
    <cellStyle name="Navadno 162 2" xfId="910"/>
    <cellStyle name="Navadno 163 2" xfId="911"/>
    <cellStyle name="Navadno 164 2" xfId="912"/>
    <cellStyle name="Navadno 165 2" xfId="913"/>
    <cellStyle name="Navadno 166 2" xfId="914"/>
    <cellStyle name="Navadno 167 2" xfId="915"/>
    <cellStyle name="Navadno 168 2" xfId="916"/>
    <cellStyle name="Navadno 169 2" xfId="917"/>
    <cellStyle name="Navadno 17" xfId="918"/>
    <cellStyle name="Navadno 170 2" xfId="919"/>
    <cellStyle name="Navadno 171 2" xfId="920"/>
    <cellStyle name="Navadno 172 2" xfId="921"/>
    <cellStyle name="Navadno 173 2" xfId="922"/>
    <cellStyle name="Navadno 174 2" xfId="923"/>
    <cellStyle name="Navadno 175 2" xfId="924"/>
    <cellStyle name="Navadno 176 2" xfId="925"/>
    <cellStyle name="Navadno 177 2" xfId="926"/>
    <cellStyle name="Navadno 179 2" xfId="927"/>
    <cellStyle name="Navadno 18" xfId="928"/>
    <cellStyle name="Navadno 180 2" xfId="929"/>
    <cellStyle name="Navadno 181 2" xfId="930"/>
    <cellStyle name="Navadno 182 2" xfId="931"/>
    <cellStyle name="Navadno 183 2" xfId="932"/>
    <cellStyle name="Navadno 184 2" xfId="933"/>
    <cellStyle name="Navadno 185 2" xfId="934"/>
    <cellStyle name="Navadno 186 2" xfId="935"/>
    <cellStyle name="Navadno 187 2" xfId="936"/>
    <cellStyle name="Navadno 188 2" xfId="937"/>
    <cellStyle name="Navadno 189 2" xfId="938"/>
    <cellStyle name="Navadno 19" xfId="939"/>
    <cellStyle name="Navadno 190 2" xfId="940"/>
    <cellStyle name="Navadno 191 2" xfId="941"/>
    <cellStyle name="Navadno 192 2" xfId="942"/>
    <cellStyle name="Navadno 193 2" xfId="943"/>
    <cellStyle name="Navadno 194 2" xfId="944"/>
    <cellStyle name="Navadno 195 2" xfId="945"/>
    <cellStyle name="Navadno 2" xfId="4"/>
    <cellStyle name="Navadno 2 10" xfId="946"/>
    <cellStyle name="Navadno 2 11" xfId="947"/>
    <cellStyle name="Navadno 2 12" xfId="948"/>
    <cellStyle name="Navadno 2 13" xfId="949"/>
    <cellStyle name="Navadno 2 14" xfId="950"/>
    <cellStyle name="Navadno 2 15" xfId="951"/>
    <cellStyle name="Navadno 2 16" xfId="952"/>
    <cellStyle name="Navadno 2 17" xfId="953"/>
    <cellStyle name="Navadno 2 18" xfId="954"/>
    <cellStyle name="Navadno 2 19" xfId="955"/>
    <cellStyle name="Navadno 2 2" xfId="956"/>
    <cellStyle name="Navadno 2 2 2" xfId="957"/>
    <cellStyle name="Navadno 2 2 3" xfId="958"/>
    <cellStyle name="Navadno 2 20" xfId="959"/>
    <cellStyle name="Navadno 2 21" xfId="960"/>
    <cellStyle name="Navadno 2 22" xfId="961"/>
    <cellStyle name="Navadno 2 23" xfId="962"/>
    <cellStyle name="Navadno 2 24" xfId="963"/>
    <cellStyle name="Navadno 2 25" xfId="964"/>
    <cellStyle name="Navadno 2 26" xfId="965"/>
    <cellStyle name="Navadno 2 27" xfId="966"/>
    <cellStyle name="Navadno 2 28" xfId="967"/>
    <cellStyle name="Navadno 2 29" xfId="968"/>
    <cellStyle name="Navadno 2 3" xfId="969"/>
    <cellStyle name="Navadno 2 30" xfId="970"/>
    <cellStyle name="Navadno 2 31" xfId="971"/>
    <cellStyle name="Navadno 2 32" xfId="972"/>
    <cellStyle name="Navadno 2 33" xfId="973"/>
    <cellStyle name="Navadno 2 34" xfId="974"/>
    <cellStyle name="Navadno 2 35" xfId="975"/>
    <cellStyle name="Navadno 2 36" xfId="976"/>
    <cellStyle name="Navadno 2 37" xfId="977"/>
    <cellStyle name="Navadno 2 38" xfId="978"/>
    <cellStyle name="Navadno 2 39" xfId="979"/>
    <cellStyle name="Navadno 2 4" xfId="980"/>
    <cellStyle name="Navadno 2 40" xfId="981"/>
    <cellStyle name="Navadno 2 41" xfId="982"/>
    <cellStyle name="Navadno 2 42" xfId="983"/>
    <cellStyle name="Navadno 2 43" xfId="984"/>
    <cellStyle name="Navadno 2 44" xfId="985"/>
    <cellStyle name="Navadno 2 45" xfId="986"/>
    <cellStyle name="Navadno 2 46" xfId="987"/>
    <cellStyle name="Navadno 2 47" xfId="988"/>
    <cellStyle name="Navadno 2 48" xfId="989"/>
    <cellStyle name="Navadno 2 49" xfId="990"/>
    <cellStyle name="Navadno 2 5" xfId="991"/>
    <cellStyle name="Navadno 2 50" xfId="992"/>
    <cellStyle name="Navadno 2 51" xfId="993"/>
    <cellStyle name="Navadno 2 52" xfId="994"/>
    <cellStyle name="Navadno 2 53" xfId="995"/>
    <cellStyle name="Navadno 2 54" xfId="996"/>
    <cellStyle name="Navadno 2 55" xfId="997"/>
    <cellStyle name="Navadno 2 56" xfId="998"/>
    <cellStyle name="Navadno 2 57" xfId="1459"/>
    <cellStyle name="Navadno 2 58" xfId="354"/>
    <cellStyle name="Navadno 2 6" xfId="999"/>
    <cellStyle name="Navadno 2 7" xfId="1000"/>
    <cellStyle name="Navadno 2 8" xfId="1001"/>
    <cellStyle name="Navadno 2 9" xfId="1002"/>
    <cellStyle name="Navadno 20" xfId="1003"/>
    <cellStyle name="Navadno 21" xfId="1004"/>
    <cellStyle name="Navadno 22" xfId="1005"/>
    <cellStyle name="Navadno 23" xfId="1006"/>
    <cellStyle name="Navadno 24" xfId="1007"/>
    <cellStyle name="Navadno 25" xfId="1008"/>
    <cellStyle name="Navadno 26" xfId="1009"/>
    <cellStyle name="Navadno 27" xfId="1010"/>
    <cellStyle name="Navadno 28" xfId="1011"/>
    <cellStyle name="Navadno 29" xfId="1012"/>
    <cellStyle name="Navadno 3" xfId="355"/>
    <cellStyle name="Navadno 3 2" xfId="356"/>
    <cellStyle name="Navadno 3 2 2" xfId="1014"/>
    <cellStyle name="Navadno 3 2 3" xfId="1013"/>
    <cellStyle name="Navadno 3 3" xfId="1015"/>
    <cellStyle name="Navadno 30" xfId="1016"/>
    <cellStyle name="Navadno 31" xfId="1017"/>
    <cellStyle name="Navadno 32" xfId="1018"/>
    <cellStyle name="Navadno 33" xfId="1019"/>
    <cellStyle name="Navadno 34" xfId="1020"/>
    <cellStyle name="Navadno 35" xfId="1021"/>
    <cellStyle name="Navadno 36" xfId="1022"/>
    <cellStyle name="Navadno 37" xfId="1023"/>
    <cellStyle name="Navadno 38" xfId="1024"/>
    <cellStyle name="Navadno 39" xfId="1025"/>
    <cellStyle name="Navadno 4" xfId="357"/>
    <cellStyle name="Navadno 4 2" xfId="1027"/>
    <cellStyle name="Navadno 4 3" xfId="1028"/>
    <cellStyle name="Navadno 4 4" xfId="1029"/>
    <cellStyle name="Navadno 4 5" xfId="1026"/>
    <cellStyle name="Navadno 4 6" xfId="1405"/>
    <cellStyle name="Navadno 40" xfId="1030"/>
    <cellStyle name="Navadno 41" xfId="1031"/>
    <cellStyle name="Navadno 42" xfId="1032"/>
    <cellStyle name="Navadno 43" xfId="1033"/>
    <cellStyle name="Navadno 44" xfId="1034"/>
    <cellStyle name="Navadno 45" xfId="1035"/>
    <cellStyle name="Navadno 45 2" xfId="1036"/>
    <cellStyle name="Navadno 46" xfId="1460"/>
    <cellStyle name="Navadno 46 2" xfId="1037"/>
    <cellStyle name="Navadno 47" xfId="1038"/>
    <cellStyle name="Navadno 48" xfId="1039"/>
    <cellStyle name="Navadno 49" xfId="1040"/>
    <cellStyle name="Navadno 5" xfId="1041"/>
    <cellStyle name="Navadno 50" xfId="1042"/>
    <cellStyle name="Navadno 51" xfId="1043"/>
    <cellStyle name="Navadno 52" xfId="1044"/>
    <cellStyle name="Navadno 53" xfId="1045"/>
    <cellStyle name="Navadno 54" xfId="1046"/>
    <cellStyle name="Navadno 55" xfId="1047"/>
    <cellStyle name="Navadno 56" xfId="1048"/>
    <cellStyle name="Navadno 57" xfId="1049"/>
    <cellStyle name="Navadno 58" xfId="1050"/>
    <cellStyle name="Navadno 59" xfId="1051"/>
    <cellStyle name="Navadno 6" xfId="1052"/>
    <cellStyle name="Navadno 6 2" xfId="1053"/>
    <cellStyle name="Navadno 60" xfId="1054"/>
    <cellStyle name="Navadno 61" xfId="1458"/>
    <cellStyle name="Navadno 61 2" xfId="1055"/>
    <cellStyle name="Navadno 62" xfId="1056"/>
    <cellStyle name="Navadno 63" xfId="1057"/>
    <cellStyle name="Navadno 64" xfId="1058"/>
    <cellStyle name="Navadno 65" xfId="1059"/>
    <cellStyle name="Navadno 66" xfId="1060"/>
    <cellStyle name="Navadno 67" xfId="1061"/>
    <cellStyle name="Navadno 68" xfId="1062"/>
    <cellStyle name="Navadno 69" xfId="1063"/>
    <cellStyle name="Navadno 7" xfId="1064"/>
    <cellStyle name="Navadno 7 2" xfId="1065"/>
    <cellStyle name="Navadno 70" xfId="1066"/>
    <cellStyle name="Navadno 71 2" xfId="1067"/>
    <cellStyle name="Navadno 72" xfId="1068"/>
    <cellStyle name="Navadno 73" xfId="1069"/>
    <cellStyle name="Navadno 74" xfId="1070"/>
    <cellStyle name="Navadno 75" xfId="1071"/>
    <cellStyle name="Navadno 76" xfId="1072"/>
    <cellStyle name="Navadno 77" xfId="1073"/>
    <cellStyle name="Navadno 78" xfId="1074"/>
    <cellStyle name="Navadno 79" xfId="1075"/>
    <cellStyle name="Navadno 8" xfId="1076"/>
    <cellStyle name="Navadno 8 2" xfId="1077"/>
    <cellStyle name="Navadno 80" xfId="1078"/>
    <cellStyle name="Navadno 81" xfId="1079"/>
    <cellStyle name="Navadno 83 2" xfId="1080"/>
    <cellStyle name="Navadno 84 2" xfId="1081"/>
    <cellStyle name="Navadno 85 2" xfId="1082"/>
    <cellStyle name="Navadno 86 2" xfId="1083"/>
    <cellStyle name="Navadno 87 2" xfId="1084"/>
    <cellStyle name="Navadno 88 2" xfId="1085"/>
    <cellStyle name="Navadno 89 2" xfId="1086"/>
    <cellStyle name="Navadno 9" xfId="1087"/>
    <cellStyle name="Navadno 90 2" xfId="1088"/>
    <cellStyle name="Navadno 91 2" xfId="1089"/>
    <cellStyle name="Navadno 92 2" xfId="1090"/>
    <cellStyle name="Navadno 93 2" xfId="1091"/>
    <cellStyle name="Navadno 94 2" xfId="1092"/>
    <cellStyle name="Navadno 95 2" xfId="1093"/>
    <cellStyle name="Navadno 96 2" xfId="1094"/>
    <cellStyle name="Navadno 97 2" xfId="1095"/>
    <cellStyle name="Navadno 98 2" xfId="1096"/>
    <cellStyle name="Navadno 99 2" xfId="1097"/>
    <cellStyle name="Navadno_PONUDBA-nadstr.kontejnerja" xfId="5"/>
    <cellStyle name="Navadno_popis-splošno-zun.ured" xfId="6"/>
    <cellStyle name="Navadno_SLOV_C" xfId="7"/>
    <cellStyle name="Neutral 2" xfId="1098"/>
    <cellStyle name="Neutral 2 2" xfId="358"/>
    <cellStyle name="Neutral 2 2 2" xfId="1099"/>
    <cellStyle name="Neutral 2 3" xfId="359"/>
    <cellStyle name="Neutral 2 3 2" xfId="1100"/>
    <cellStyle name="Neutral 3" xfId="1457"/>
    <cellStyle name="Neutral 3 2" xfId="360"/>
    <cellStyle name="Neutral 3 2 2" xfId="1101"/>
    <cellStyle name="Neutral 3 3" xfId="361"/>
    <cellStyle name="Neutral 3 3 2" xfId="1102"/>
    <cellStyle name="Neutral 4 2" xfId="362"/>
    <cellStyle name="Neutral 4 2 2" xfId="1103"/>
    <cellStyle name="Neutral 4 3" xfId="363"/>
    <cellStyle name="Neutral 4 3 2" xfId="1104"/>
    <cellStyle name="Neutral 5 2" xfId="364"/>
    <cellStyle name="Neutral 5 2 2" xfId="1105"/>
    <cellStyle name="Neutral 5 3" xfId="365"/>
    <cellStyle name="Neutral 5 3 2" xfId="1106"/>
    <cellStyle name="Nevtralno 2" xfId="1107"/>
    <cellStyle name="Normal 10" xfId="1108"/>
    <cellStyle name="Normal 10 2" xfId="1109"/>
    <cellStyle name="Normal 10 3" xfId="1462"/>
    <cellStyle name="Normal 11" xfId="1110"/>
    <cellStyle name="Normal 11 2" xfId="366"/>
    <cellStyle name="Normal 11 2 2" xfId="1111"/>
    <cellStyle name="Normal 11 3" xfId="367"/>
    <cellStyle name="Normal 11 3 2" xfId="1112"/>
    <cellStyle name="Normal 11 4" xfId="1113"/>
    <cellStyle name="Normal 11 5" xfId="1463"/>
    <cellStyle name="Normal 12" xfId="1114"/>
    <cellStyle name="Normal 12 2" xfId="368"/>
    <cellStyle name="Normal 12 2 2" xfId="1116"/>
    <cellStyle name="Normal 12 2 3" xfId="1115"/>
    <cellStyle name="Normal 12 3" xfId="369"/>
    <cellStyle name="Normal 12 3 2" xfId="1117"/>
    <cellStyle name="Normal 12 4" xfId="1464"/>
    <cellStyle name="Normal 13" xfId="370"/>
    <cellStyle name="Normal 13 2" xfId="1118"/>
    <cellStyle name="Normal 14" xfId="371"/>
    <cellStyle name="Normal 14 2" xfId="372"/>
    <cellStyle name="Normal 14 2 2" xfId="1120"/>
    <cellStyle name="Normal 14 3" xfId="373"/>
    <cellStyle name="Normal 14 4" xfId="1119"/>
    <cellStyle name="Normal 15" xfId="15"/>
    <cellStyle name="Normal 2" xfId="8"/>
    <cellStyle name="Normal 2 10" xfId="375"/>
    <cellStyle name="Normal 2 100" xfId="1121"/>
    <cellStyle name="normal 2 101" xfId="374"/>
    <cellStyle name="normal 2 102" xfId="1479"/>
    <cellStyle name="normal 2 103" xfId="1487"/>
    <cellStyle name="normal 2 104" xfId="1483"/>
    <cellStyle name="Normal 2 11" xfId="376"/>
    <cellStyle name="Normal 2 12" xfId="377"/>
    <cellStyle name="Normal 2 13" xfId="378"/>
    <cellStyle name="Normal 2 14" xfId="379"/>
    <cellStyle name="normal 2 15" xfId="380"/>
    <cellStyle name="Normal 2 16" xfId="1122"/>
    <cellStyle name="Normal 2 17" xfId="1123"/>
    <cellStyle name="Normal 2 18" xfId="1124"/>
    <cellStyle name="Normal 2 19" xfId="1125"/>
    <cellStyle name="Normal 2 2" xfId="381"/>
    <cellStyle name="normal 2 2 10" xfId="382"/>
    <cellStyle name="Normal 2 2 100" xfId="1126"/>
    <cellStyle name="Normal 2 2 101" xfId="1127"/>
    <cellStyle name="Normal 2 2 102" xfId="1128"/>
    <cellStyle name="Normal 2 2 103" xfId="1129"/>
    <cellStyle name="Normal 2 2 104" xfId="1130"/>
    <cellStyle name="Normal 2 2 105" xfId="1131"/>
    <cellStyle name="Normal 2 2 11" xfId="1132"/>
    <cellStyle name="Normal 2 2 12" xfId="1133"/>
    <cellStyle name="Normal 2 2 13" xfId="1134"/>
    <cellStyle name="Normal 2 2 14" xfId="1135"/>
    <cellStyle name="Normal 2 2 15" xfId="1136"/>
    <cellStyle name="Normal 2 2 16" xfId="1137"/>
    <cellStyle name="Normal 2 2 17" xfId="1138"/>
    <cellStyle name="Normal 2 2 18" xfId="1139"/>
    <cellStyle name="Normal 2 2 19" xfId="1140"/>
    <cellStyle name="normal 2 2 2" xfId="383"/>
    <cellStyle name="Normal 2 2 20" xfId="1141"/>
    <cellStyle name="Normal 2 2 21" xfId="1142"/>
    <cellStyle name="Normal 2 2 22" xfId="1143"/>
    <cellStyle name="Normal 2 2 23" xfId="1144"/>
    <cellStyle name="Normal 2 2 24" xfId="1145"/>
    <cellStyle name="Normal 2 2 25" xfId="1146"/>
    <cellStyle name="Normal 2 2 26" xfId="1147"/>
    <cellStyle name="Normal 2 2 27" xfId="1148"/>
    <cellStyle name="Normal 2 2 28" xfId="1149"/>
    <cellStyle name="Normal 2 2 29" xfId="1150"/>
    <cellStyle name="normal 2 2 3" xfId="384"/>
    <cellStyle name="Normal 2 2 30" xfId="1151"/>
    <cellStyle name="Normal 2 2 31" xfId="1152"/>
    <cellStyle name="Normal 2 2 32" xfId="1153"/>
    <cellStyle name="Normal 2 2 33" xfId="1154"/>
    <cellStyle name="Normal 2 2 34" xfId="1155"/>
    <cellStyle name="Normal 2 2 35" xfId="1156"/>
    <cellStyle name="Normal 2 2 36" xfId="1157"/>
    <cellStyle name="Normal 2 2 37" xfId="1158"/>
    <cellStyle name="Normal 2 2 38" xfId="1159"/>
    <cellStyle name="Normal 2 2 39" xfId="1160"/>
    <cellStyle name="normal 2 2 4" xfId="385"/>
    <cellStyle name="Normal 2 2 40" xfId="1161"/>
    <cellStyle name="Normal 2 2 41" xfId="1162"/>
    <cellStyle name="Normal 2 2 42" xfId="1163"/>
    <cellStyle name="Normal 2 2 43" xfId="1164"/>
    <cellStyle name="Normal 2 2 44" xfId="1165"/>
    <cellStyle name="Normal 2 2 45" xfId="1166"/>
    <cellStyle name="Normal 2 2 46" xfId="1167"/>
    <cellStyle name="Normal 2 2 47" xfId="1168"/>
    <cellStyle name="Normal 2 2 48" xfId="1169"/>
    <cellStyle name="Normal 2 2 49" xfId="1170"/>
    <cellStyle name="normal 2 2 5" xfId="386"/>
    <cellStyle name="Normal 2 2 50" xfId="1171"/>
    <cellStyle name="Normal 2 2 51" xfId="1172"/>
    <cellStyle name="Normal 2 2 52" xfId="1173"/>
    <cellStyle name="Normal 2 2 53" xfId="1174"/>
    <cellStyle name="Normal 2 2 54" xfId="1175"/>
    <cellStyle name="Normal 2 2 55" xfId="1176"/>
    <cellStyle name="Normal 2 2 56" xfId="1177"/>
    <cellStyle name="Normal 2 2 57" xfId="1178"/>
    <cellStyle name="Normal 2 2 58" xfId="1179"/>
    <cellStyle name="Normal 2 2 59" xfId="1180"/>
    <cellStyle name="normal 2 2 6" xfId="387"/>
    <cellStyle name="Normal 2 2 60" xfId="1181"/>
    <cellStyle name="Normal 2 2 61" xfId="1182"/>
    <cellStyle name="Normal 2 2 62" xfId="1183"/>
    <cellStyle name="Normal 2 2 63" xfId="1184"/>
    <cellStyle name="Normal 2 2 64" xfId="1185"/>
    <cellStyle name="Normal 2 2 65" xfId="1186"/>
    <cellStyle name="Normal 2 2 66" xfId="1187"/>
    <cellStyle name="Normal 2 2 67" xfId="1188"/>
    <cellStyle name="Normal 2 2 68" xfId="1189"/>
    <cellStyle name="Normal 2 2 69" xfId="1190"/>
    <cellStyle name="normal 2 2 7" xfId="388"/>
    <cellStyle name="Normal 2 2 70" xfId="1191"/>
    <cellStyle name="Normal 2 2 71" xfId="1192"/>
    <cellStyle name="Normal 2 2 72" xfId="1193"/>
    <cellStyle name="Normal 2 2 73" xfId="1194"/>
    <cellStyle name="Normal 2 2 74" xfId="1195"/>
    <cellStyle name="Normal 2 2 75" xfId="1196"/>
    <cellStyle name="Normal 2 2 76" xfId="1197"/>
    <cellStyle name="Normal 2 2 77" xfId="1198"/>
    <cellStyle name="Normal 2 2 78" xfId="1199"/>
    <cellStyle name="Normal 2 2 79" xfId="1200"/>
    <cellStyle name="normal 2 2 8" xfId="389"/>
    <cellStyle name="Normal 2 2 80" xfId="1201"/>
    <cellStyle name="Normal 2 2 81" xfId="1202"/>
    <cellStyle name="Normal 2 2 82" xfId="1203"/>
    <cellStyle name="Normal 2 2 83" xfId="1204"/>
    <cellStyle name="Normal 2 2 84" xfId="1205"/>
    <cellStyle name="Normal 2 2 85" xfId="1206"/>
    <cellStyle name="Normal 2 2 86" xfId="1207"/>
    <cellStyle name="Normal 2 2 87" xfId="1208"/>
    <cellStyle name="Normal 2 2 88" xfId="1209"/>
    <cellStyle name="Normal 2 2 89" xfId="1210"/>
    <cellStyle name="normal 2 2 9" xfId="390"/>
    <cellStyle name="Normal 2 2 90" xfId="1211"/>
    <cellStyle name="Normal 2 2 91" xfId="1212"/>
    <cellStyle name="Normal 2 2 92" xfId="1213"/>
    <cellStyle name="Normal 2 2 93" xfId="1214"/>
    <cellStyle name="Normal 2 2 94" xfId="1215"/>
    <cellStyle name="Normal 2 2 95" xfId="1216"/>
    <cellStyle name="Normal 2 2 96" xfId="1217"/>
    <cellStyle name="Normal 2 2 97" xfId="1218"/>
    <cellStyle name="Normal 2 2 98" xfId="1219"/>
    <cellStyle name="Normal 2 2 99" xfId="1220"/>
    <cellStyle name="Normal 2 20" xfId="1221"/>
    <cellStyle name="Normal 2 21" xfId="1222"/>
    <cellStyle name="Normal 2 22" xfId="1223"/>
    <cellStyle name="Normal 2 23" xfId="1224"/>
    <cellStyle name="Normal 2 24" xfId="1225"/>
    <cellStyle name="Normal 2 25" xfId="1226"/>
    <cellStyle name="Normal 2 26" xfId="1227"/>
    <cellStyle name="Normal 2 27" xfId="1228"/>
    <cellStyle name="Normal 2 28" xfId="1229"/>
    <cellStyle name="Normal 2 29" xfId="1230"/>
    <cellStyle name="normal 2 3" xfId="391"/>
    <cellStyle name="Normal 2 30" xfId="1231"/>
    <cellStyle name="Normal 2 31" xfId="1232"/>
    <cellStyle name="Normal 2 32" xfId="1233"/>
    <cellStyle name="Normal 2 33" xfId="1234"/>
    <cellStyle name="Normal 2 34" xfId="1235"/>
    <cellStyle name="Normal 2 35" xfId="1236"/>
    <cellStyle name="Normal 2 36" xfId="1237"/>
    <cellStyle name="Normal 2 37" xfId="1238"/>
    <cellStyle name="Normal 2 38" xfId="1239"/>
    <cellStyle name="Normal 2 39" xfId="1240"/>
    <cellStyle name="Normal 2 4" xfId="392"/>
    <cellStyle name="Normal 2 4 2" xfId="1241"/>
    <cellStyle name="Normal 2 40" xfId="1242"/>
    <cellStyle name="Normal 2 41" xfId="1243"/>
    <cellStyle name="Normal 2 42" xfId="1244"/>
    <cellStyle name="Normal 2 43" xfId="1245"/>
    <cellStyle name="Normal 2 44" xfId="1246"/>
    <cellStyle name="Normal 2 45" xfId="1247"/>
    <cellStyle name="Normal 2 46" xfId="1248"/>
    <cellStyle name="Normal 2 47" xfId="1249"/>
    <cellStyle name="Normal 2 48" xfId="1250"/>
    <cellStyle name="Normal 2 49" xfId="1251"/>
    <cellStyle name="Normal 2 5" xfId="393"/>
    <cellStyle name="Normal 2 5 2" xfId="1252"/>
    <cellStyle name="Normal 2 50" xfId="1253"/>
    <cellStyle name="Normal 2 51" xfId="1254"/>
    <cellStyle name="Normal 2 52" xfId="1255"/>
    <cellStyle name="Normal 2 53" xfId="1256"/>
    <cellStyle name="Normal 2 54" xfId="1257"/>
    <cellStyle name="Normal 2 55" xfId="1258"/>
    <cellStyle name="Normal 2 56" xfId="1259"/>
    <cellStyle name="Normal 2 57" xfId="1260"/>
    <cellStyle name="Normal 2 58" xfId="1261"/>
    <cellStyle name="Normal 2 59" xfId="1262"/>
    <cellStyle name="Normal 2 6" xfId="394"/>
    <cellStyle name="Normal 2 60" xfId="1263"/>
    <cellStyle name="Normal 2 61" xfId="1264"/>
    <cellStyle name="Normal 2 62" xfId="1265"/>
    <cellStyle name="Normal 2 63" xfId="1266"/>
    <cellStyle name="Normal 2 64" xfId="1267"/>
    <cellStyle name="Normal 2 65" xfId="1268"/>
    <cellStyle name="Normal 2 66" xfId="1269"/>
    <cellStyle name="Normal 2 67" xfId="1270"/>
    <cellStyle name="Normal 2 68" xfId="1271"/>
    <cellStyle name="Normal 2 69" xfId="1272"/>
    <cellStyle name="Normal 2 7" xfId="395"/>
    <cellStyle name="Normal 2 70" xfId="1273"/>
    <cellStyle name="Normal 2 71" xfId="1274"/>
    <cellStyle name="Normal 2 72" xfId="1275"/>
    <cellStyle name="Normal 2 73" xfId="1276"/>
    <cellStyle name="Normal 2 74" xfId="1277"/>
    <cellStyle name="Normal 2 75" xfId="1278"/>
    <cellStyle name="Normal 2 76" xfId="1279"/>
    <cellStyle name="Normal 2 77" xfId="1280"/>
    <cellStyle name="Normal 2 78" xfId="1281"/>
    <cellStyle name="Normal 2 79" xfId="1282"/>
    <cellStyle name="Normal 2 8" xfId="396"/>
    <cellStyle name="Normal 2 80" xfId="1283"/>
    <cellStyle name="Normal 2 81" xfId="1284"/>
    <cellStyle name="Normal 2 82" xfId="1285"/>
    <cellStyle name="Normal 2 83" xfId="1286"/>
    <cellStyle name="Normal 2 84" xfId="1287"/>
    <cellStyle name="Normal 2 85" xfId="1288"/>
    <cellStyle name="Normal 2 86" xfId="1289"/>
    <cellStyle name="Normal 2 87" xfId="1290"/>
    <cellStyle name="Normal 2 88" xfId="1291"/>
    <cellStyle name="Normal 2 89" xfId="1292"/>
    <cellStyle name="Normal 2 9" xfId="397"/>
    <cellStyle name="Normal 2 90" xfId="1293"/>
    <cellStyle name="Normal 2 91" xfId="1294"/>
    <cellStyle name="Normal 2 92" xfId="1295"/>
    <cellStyle name="Normal 2 93" xfId="1296"/>
    <cellStyle name="Normal 2 94" xfId="1297"/>
    <cellStyle name="Normal 2 95" xfId="1298"/>
    <cellStyle name="Normal 2 96" xfId="1299"/>
    <cellStyle name="Normal 2 97" xfId="1300"/>
    <cellStyle name="Normal 2 98" xfId="1301"/>
    <cellStyle name="Normal 2 99" xfId="1302"/>
    <cellStyle name="normal 2_ARGAS_objekt pri Cerknici_požar DS 7400_321" xfId="398"/>
    <cellStyle name="Normal 3" xfId="1303"/>
    <cellStyle name="Normal 3 10" xfId="399"/>
    <cellStyle name="Normal 3 11" xfId="400"/>
    <cellStyle name="Normal 3 12" xfId="1304"/>
    <cellStyle name="normal 3 13" xfId="1305"/>
    <cellStyle name="normal 3 14" xfId="1401"/>
    <cellStyle name="normal 3 15" xfId="1422"/>
    <cellStyle name="Normal 3 16" xfId="1468"/>
    <cellStyle name="Normal 3 17" xfId="1415"/>
    <cellStyle name="Normal 3 18" xfId="1466"/>
    <cellStyle name="normal 3 19" xfId="1424"/>
    <cellStyle name="Normal 3 2" xfId="401"/>
    <cellStyle name="Normal 3 2 10" xfId="402"/>
    <cellStyle name="Normal 3 2 2" xfId="403"/>
    <cellStyle name="Normal 3 2 3" xfId="404"/>
    <cellStyle name="Normal 3 2 4" xfId="405"/>
    <cellStyle name="Normal 3 2 5" xfId="406"/>
    <cellStyle name="Normal 3 2 6" xfId="407"/>
    <cellStyle name="Normal 3 2 7" xfId="408"/>
    <cellStyle name="Normal 3 2 8" xfId="409"/>
    <cellStyle name="Normal 3 2 9" xfId="410"/>
    <cellStyle name="normal 3 20" xfId="1467"/>
    <cellStyle name="Normal 3 21" xfId="1413"/>
    <cellStyle name="Normal 3 22" xfId="1465"/>
    <cellStyle name="Normal 3 23" xfId="1416"/>
    <cellStyle name="Normal 3 3" xfId="411"/>
    <cellStyle name="Normal 3 4" xfId="412"/>
    <cellStyle name="Normal 3 5" xfId="413"/>
    <cellStyle name="Normal 3 6" xfId="414"/>
    <cellStyle name="Normal 3 7" xfId="415"/>
    <cellStyle name="Normal 3 8" xfId="416"/>
    <cellStyle name="Normal 3 9" xfId="417"/>
    <cellStyle name="Normal 4" xfId="418"/>
    <cellStyle name="Normal 4 2" xfId="419"/>
    <cellStyle name="Normal 4 2 2" xfId="1307"/>
    <cellStyle name="Normal 4 2 3" xfId="1306"/>
    <cellStyle name="Normal 4 3" xfId="420"/>
    <cellStyle name="Normal 4 3 2" xfId="1309"/>
    <cellStyle name="Normal 4 3 3" xfId="1308"/>
    <cellStyle name="Normal 4 4" xfId="1310"/>
    <cellStyle name="Normal 4 5" xfId="1311"/>
    <cellStyle name="Normal 4 6" xfId="1312"/>
    <cellStyle name="Normal 4 7" xfId="1313"/>
    <cellStyle name="Normal 4 8" xfId="1314"/>
    <cellStyle name="Normal 5" xfId="421"/>
    <cellStyle name="Normal 6" xfId="422"/>
    <cellStyle name="Normal 7" xfId="1315"/>
    <cellStyle name="Normal 7 2" xfId="1316"/>
    <cellStyle name="Normal 7 3" xfId="1317"/>
    <cellStyle name="Normal 7 4" xfId="1318"/>
    <cellStyle name="Normal 7 5" xfId="1319"/>
    <cellStyle name="Normal 7 6" xfId="1320"/>
    <cellStyle name="Normal 7 7" xfId="1321"/>
    <cellStyle name="Normal 7 8" xfId="1469"/>
    <cellStyle name="Normal 8" xfId="1322"/>
    <cellStyle name="Normal 8 2" xfId="1470"/>
    <cellStyle name="Normal 9" xfId="1323"/>
    <cellStyle name="Normal 9 2" xfId="1471"/>
    <cellStyle name="Normal_I-BREZOV" xfId="9"/>
    <cellStyle name="Note 2" xfId="1324"/>
    <cellStyle name="Note 2 2" xfId="423"/>
    <cellStyle name="Note 2 2 2" xfId="1325"/>
    <cellStyle name="Note 2 3" xfId="424"/>
    <cellStyle name="Note 2 3 2" xfId="1326"/>
    <cellStyle name="Note 3" xfId="1472"/>
    <cellStyle name="Note 3 2" xfId="425"/>
    <cellStyle name="Note 3 2 2" xfId="1327"/>
    <cellStyle name="Note 3 3" xfId="426"/>
    <cellStyle name="Note 3 3 2" xfId="1328"/>
    <cellStyle name="Note 4 2" xfId="427"/>
    <cellStyle name="Note 4 2 2" xfId="1329"/>
    <cellStyle name="Note 4 3" xfId="428"/>
    <cellStyle name="Note 4 3 2" xfId="1330"/>
    <cellStyle name="Note 5 2" xfId="429"/>
    <cellStyle name="Note 5 2 2" xfId="1331"/>
    <cellStyle name="Note 5 3" xfId="430"/>
    <cellStyle name="Note 5 3 2" xfId="1332"/>
    <cellStyle name="Odstotek 2" xfId="431"/>
    <cellStyle name="Odstotek 2 2" xfId="1333"/>
    <cellStyle name="Odstotek 3" xfId="432"/>
    <cellStyle name="Odstotek 3 2" xfId="1334"/>
    <cellStyle name="Opomba 2" xfId="1335"/>
    <cellStyle name="Opozorilo 2" xfId="1336"/>
    <cellStyle name="Output 2" xfId="1337"/>
    <cellStyle name="Output 2 2" xfId="433"/>
    <cellStyle name="Output 2 2 2" xfId="1338"/>
    <cellStyle name="Output 2 3" xfId="434"/>
    <cellStyle name="Output 2 3 2" xfId="1339"/>
    <cellStyle name="Output 3" xfId="1444"/>
    <cellStyle name="Output 3 2" xfId="435"/>
    <cellStyle name="Output 3 2 2" xfId="1340"/>
    <cellStyle name="Output 3 3" xfId="436"/>
    <cellStyle name="Output 3 3 2" xfId="1341"/>
    <cellStyle name="Output 4 2" xfId="437"/>
    <cellStyle name="Output 4 2 2" xfId="1342"/>
    <cellStyle name="Output 4 3" xfId="438"/>
    <cellStyle name="Output 4 3 2" xfId="1343"/>
    <cellStyle name="Output 5 2" xfId="439"/>
    <cellStyle name="Output 5 2 2" xfId="1344"/>
    <cellStyle name="Output 5 3" xfId="440"/>
    <cellStyle name="Output 5 3 2" xfId="1345"/>
    <cellStyle name="Percent 2" xfId="441"/>
    <cellStyle name="Percent 2 2" xfId="1346"/>
    <cellStyle name="Percent 3" xfId="442"/>
    <cellStyle name="Percent 3 2" xfId="1347"/>
    <cellStyle name="Pojasnjevalno besedilo 2" xfId="1348"/>
    <cellStyle name="Pomoc" xfId="443"/>
    <cellStyle name="Popis Evo" xfId="1349"/>
    <cellStyle name="Poudarek1 2" xfId="1350"/>
    <cellStyle name="Poudarek2 2" xfId="1351"/>
    <cellStyle name="Poudarek3 2" xfId="1352"/>
    <cellStyle name="Poudarek4 2" xfId="1353"/>
    <cellStyle name="Poudarek5 2" xfId="1354"/>
    <cellStyle name="Poudarek6 2" xfId="1355"/>
    <cellStyle name="Povezana celica 2" xfId="1356"/>
    <cellStyle name="Preveri celico 2" xfId="1357"/>
    <cellStyle name="PRVA VRSTA Element delo" xfId="444"/>
    <cellStyle name="PRVA VRSTA Element delo 2" xfId="445"/>
    <cellStyle name="PRVA VRSTA Element delo 2 2" xfId="1359"/>
    <cellStyle name="PRVA VRSTA Element delo 3" xfId="446"/>
    <cellStyle name="PRVA VRSTA Element delo 3 2" xfId="1360"/>
    <cellStyle name="PRVA VRSTA Element delo 4" xfId="1358"/>
    <cellStyle name="PRVA VRSTA Element delo_ARGAS_objekt pri Cerknici_požar DS 7400_321" xfId="447"/>
    <cellStyle name="Računanje 2" xfId="1361"/>
    <cellStyle name="Rekapitulacija" xfId="448"/>
    <cellStyle name="Rekapitulacija 2" xfId="1362"/>
    <cellStyle name="Sheet Title" xfId="1363"/>
    <cellStyle name="Skupaj cena" xfId="449"/>
    <cellStyle name="Skupaj cena 2" xfId="450"/>
    <cellStyle name="Skupaj cena 2 2" xfId="1365"/>
    <cellStyle name="Skupaj cena 3" xfId="451"/>
    <cellStyle name="Skupaj cena 3 2" xfId="1366"/>
    <cellStyle name="Skupaj cena 4" xfId="452"/>
    <cellStyle name="Skupaj cena 4 2" xfId="1367"/>
    <cellStyle name="Skupaj cena 5" xfId="1364"/>
    <cellStyle name="Skupaj cena_ARGAS_objekt pri Cerknici_požar DS 7400_321" xfId="453"/>
    <cellStyle name="Slabo 2" xfId="1368"/>
    <cellStyle name="Slog 1" xfId="1369"/>
    <cellStyle name="Standaard_ADVIESPRIJSLIJST 20041" xfId="1473"/>
    <cellStyle name="Standard_ANBO" xfId="1370"/>
    <cellStyle name="Style 1" xfId="454"/>
    <cellStyle name="tekst-levo" xfId="455"/>
    <cellStyle name="tekst-levo 2" xfId="1371"/>
    <cellStyle name="Title 2" xfId="1372"/>
    <cellStyle name="Title 2 2" xfId="456"/>
    <cellStyle name="Title 2 3" xfId="457"/>
    <cellStyle name="Title 3" xfId="1407"/>
    <cellStyle name="Title 3 2" xfId="458"/>
    <cellStyle name="Title 3 3" xfId="459"/>
    <cellStyle name="Title 4 2" xfId="460"/>
    <cellStyle name="Title 4 3" xfId="461"/>
    <cellStyle name="Title 5 2" xfId="462"/>
    <cellStyle name="Title 5 3" xfId="463"/>
    <cellStyle name="Total 10 2" xfId="464"/>
    <cellStyle name="Total 10 2 2" xfId="1373"/>
    <cellStyle name="Total 10 3" xfId="465"/>
    <cellStyle name="Total 10 3 2" xfId="1374"/>
    <cellStyle name="Total 2" xfId="1375"/>
    <cellStyle name="Total 2 2" xfId="466"/>
    <cellStyle name="Total 2 3" xfId="467"/>
    <cellStyle name="Total 3" xfId="1406"/>
    <cellStyle name="Total 3 2" xfId="468"/>
    <cellStyle name="Total 3 3" xfId="469"/>
    <cellStyle name="Total 4 2" xfId="470"/>
    <cellStyle name="Total 4 3" xfId="471"/>
    <cellStyle name="Total 5 2" xfId="472"/>
    <cellStyle name="Total 5 3" xfId="473"/>
    <cellStyle name="Total 6 2" xfId="474"/>
    <cellStyle name="Total 6 2 2" xfId="1376"/>
    <cellStyle name="Total 6 3" xfId="475"/>
    <cellStyle name="Total 6 3 2" xfId="1377"/>
    <cellStyle name="Total 7 2" xfId="476"/>
    <cellStyle name="Total 7 2 2" xfId="1378"/>
    <cellStyle name="Total 7 3" xfId="477"/>
    <cellStyle name="Total 7 3 2" xfId="1379"/>
    <cellStyle name="Total 8 2" xfId="478"/>
    <cellStyle name="Total 8 2 2" xfId="1380"/>
    <cellStyle name="Total 8 3" xfId="479"/>
    <cellStyle name="Total 8 3 2" xfId="1381"/>
    <cellStyle name="Total 9 2" xfId="480"/>
    <cellStyle name="Total 9 2 2" xfId="1382"/>
    <cellStyle name="Total 9 3" xfId="481"/>
    <cellStyle name="Total 9 3 2" xfId="1383"/>
    <cellStyle name="Valuta" xfId="14" builtinId="4"/>
    <cellStyle name="Vejica" xfId="1" builtinId="3"/>
    <cellStyle name="Vejica [0] 2" xfId="1396"/>
    <cellStyle name="Vejica [0] 2 2" xfId="1402"/>
    <cellStyle name="Vejica 10" xfId="1384"/>
    <cellStyle name="Vejica 11" xfId="1385"/>
    <cellStyle name="Vejica 12" xfId="1386"/>
    <cellStyle name="Vejica 13" xfId="1387"/>
    <cellStyle name="Vejica 2" xfId="10"/>
    <cellStyle name="Vejica 2 2" xfId="11"/>
    <cellStyle name="Vejica 2 2 2" xfId="1388"/>
    <cellStyle name="Vejica 2 3" xfId="482"/>
    <cellStyle name="Vejica 3" xfId="12"/>
    <cellStyle name="Vejica 3 2" xfId="1389"/>
    <cellStyle name="Vejica 3 3" xfId="483"/>
    <cellStyle name="Vejica 4" xfId="13"/>
    <cellStyle name="Vejica 4 2" xfId="1403"/>
    <cellStyle name="Vejica 4 3" xfId="1390"/>
    <cellStyle name="Vejica 5" xfId="1391"/>
    <cellStyle name="Vejica 5 2" xfId="1404"/>
    <cellStyle name="Vejica 6" xfId="1392"/>
    <cellStyle name="Vejica 7" xfId="1393"/>
    <cellStyle name="Vejica 8" xfId="1394"/>
    <cellStyle name="Vejica 9" xfId="1395"/>
    <cellStyle name="Vnos 2" xfId="1397"/>
    <cellStyle name="Vsota 2" xfId="1398"/>
    <cellStyle name="Währung_ANBODECK" xfId="1400"/>
    <cellStyle name="Warning Text 2" xfId="1399"/>
    <cellStyle name="Warning Text 2 2" xfId="484"/>
    <cellStyle name="Warning Text 2 3" xfId="485"/>
    <cellStyle name="Warning Text 3" xfId="1461"/>
    <cellStyle name="Warning Text 3 2" xfId="486"/>
    <cellStyle name="Warning Text 3 3" xfId="487"/>
    <cellStyle name="Warning Text 4 2" xfId="488"/>
    <cellStyle name="Warning Text 4 3" xfId="489"/>
    <cellStyle name="Warning Text 5 2" xfId="490"/>
    <cellStyle name="Warning Text 5 3" xfId="4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
  <sheetViews>
    <sheetView topLeftCell="A4" workbookViewId="0">
      <selection activeCell="E60" sqref="E60"/>
    </sheetView>
  </sheetViews>
  <sheetFormatPr defaultRowHeight="12.75"/>
  <cols>
    <col min="1" max="1" width="55.140625" customWidth="1"/>
    <col min="2" max="2" width="12.7109375" style="103" customWidth="1"/>
  </cols>
  <sheetData>
    <row r="1" spans="1:2" ht="20.25">
      <c r="A1" s="240" t="s">
        <v>368</v>
      </c>
    </row>
    <row r="3" spans="1:2" ht="38.25" customHeight="1">
      <c r="A3" s="258" t="s">
        <v>364</v>
      </c>
      <c r="B3" s="259"/>
    </row>
    <row r="5" spans="1:2" ht="15.75">
      <c r="A5" s="4" t="s">
        <v>61</v>
      </c>
    </row>
    <row r="7" spans="1:2">
      <c r="A7" s="1" t="s">
        <v>62</v>
      </c>
      <c r="B7" s="103">
        <f>'gradbena dela'!F23*E7</f>
        <v>0</v>
      </c>
    </row>
    <row r="9" spans="1:2">
      <c r="A9" s="2" t="s">
        <v>66</v>
      </c>
      <c r="B9" s="103">
        <f>'gradbena dela'!F70*E7</f>
        <v>0</v>
      </c>
    </row>
    <row r="11" spans="1:2">
      <c r="A11" s="2" t="s">
        <v>70</v>
      </c>
      <c r="B11" s="103">
        <f>'gradbena dela'!F121*E7</f>
        <v>0</v>
      </c>
    </row>
    <row r="13" spans="1:2">
      <c r="A13" s="2" t="s">
        <v>74</v>
      </c>
      <c r="B13" s="103">
        <f>'gradbena dela'!F233*E7</f>
        <v>0</v>
      </c>
    </row>
    <row r="15" spans="1:2">
      <c r="A15" s="37" t="s">
        <v>232</v>
      </c>
      <c r="B15" s="103">
        <f>'gradbena dela'!F246*E7</f>
        <v>0</v>
      </c>
    </row>
    <row r="17" spans="1:2">
      <c r="A17" s="3" t="s">
        <v>324</v>
      </c>
      <c r="B17" s="103">
        <f>'gradbena dela'!F267*E7</f>
        <v>0</v>
      </c>
    </row>
    <row r="18" spans="1:2">
      <c r="A18" s="3"/>
    </row>
    <row r="19" spans="1:2" ht="15">
      <c r="A19" s="241" t="s">
        <v>365</v>
      </c>
      <c r="B19" s="242">
        <f>SUM(B7:B18)</f>
        <v>0</v>
      </c>
    </row>
    <row r="21" spans="1:2" ht="15.75">
      <c r="A21" s="4" t="s">
        <v>76</v>
      </c>
    </row>
    <row r="23" spans="1:2">
      <c r="A23" s="1" t="s">
        <v>208</v>
      </c>
      <c r="B23" s="103">
        <f>'obrtniška dela'!F27*E7</f>
        <v>0</v>
      </c>
    </row>
    <row r="25" spans="1:2">
      <c r="A25" s="1" t="s">
        <v>209</v>
      </c>
      <c r="B25" s="103">
        <f>'obrtniška dela'!F49*E7</f>
        <v>0</v>
      </c>
    </row>
    <row r="27" spans="1:2">
      <c r="A27" s="2" t="s">
        <v>210</v>
      </c>
      <c r="B27" s="103">
        <f>'obrtniška dela'!F97*E7</f>
        <v>0</v>
      </c>
    </row>
    <row r="29" spans="1:2">
      <c r="A29" s="2" t="s">
        <v>211</v>
      </c>
      <c r="B29" s="103">
        <f>'obrtniška dela'!F107*E7</f>
        <v>0</v>
      </c>
    </row>
    <row r="31" spans="1:2">
      <c r="A31" s="2" t="s">
        <v>313</v>
      </c>
      <c r="B31" s="103">
        <f>'obrtniška dela'!F135*E7</f>
        <v>0</v>
      </c>
    </row>
    <row r="33" spans="1:2">
      <c r="A33" s="6" t="s">
        <v>212</v>
      </c>
      <c r="B33" s="103">
        <f>'obrtniška dela'!F156*E7</f>
        <v>0</v>
      </c>
    </row>
    <row r="35" spans="1:2">
      <c r="A35" s="6" t="s">
        <v>359</v>
      </c>
      <c r="B35" s="103">
        <f>'obrtniška dela'!F168*E7</f>
        <v>0</v>
      </c>
    </row>
    <row r="37" spans="1:2">
      <c r="A37" s="6" t="s">
        <v>213</v>
      </c>
      <c r="B37" s="103">
        <f>'obrtniška dela'!F177*E7</f>
        <v>0</v>
      </c>
    </row>
    <row r="39" spans="1:2">
      <c r="A39" s="6" t="s">
        <v>214</v>
      </c>
      <c r="B39" s="103">
        <f>'obrtniška dela'!F187*E7</f>
        <v>0</v>
      </c>
    </row>
    <row r="41" spans="1:2">
      <c r="A41" s="23" t="s">
        <v>238</v>
      </c>
      <c r="B41" s="103">
        <f>'obrtniška dela'!F204*E7</f>
        <v>0</v>
      </c>
    </row>
    <row r="43" spans="1:2">
      <c r="A43" s="6" t="s">
        <v>215</v>
      </c>
      <c r="B43" s="103">
        <f>'obrtniška dela'!F232*E7</f>
        <v>0</v>
      </c>
    </row>
    <row r="44" spans="1:2">
      <c r="A44" s="3"/>
    </row>
    <row r="45" spans="1:2" ht="15">
      <c r="A45" s="241" t="s">
        <v>366</v>
      </c>
      <c r="B45" s="242">
        <f>SUM(B23:B44)</f>
        <v>0</v>
      </c>
    </row>
    <row r="47" spans="1:2" ht="15.75">
      <c r="A47" s="100" t="s">
        <v>327</v>
      </c>
    </row>
    <row r="49" spans="1:2">
      <c r="A49" s="86" t="s">
        <v>343</v>
      </c>
      <c r="B49" s="103">
        <f>'zun. ureditev'!F33*E7</f>
        <v>0</v>
      </c>
    </row>
    <row r="50" spans="1:2">
      <c r="A50" s="101"/>
    </row>
    <row r="51" spans="1:2">
      <c r="A51" s="86" t="s">
        <v>345</v>
      </c>
      <c r="B51" s="103">
        <f>'zun. ureditev'!F67*E7</f>
        <v>0</v>
      </c>
    </row>
    <row r="52" spans="1:2">
      <c r="A52" s="101"/>
    </row>
    <row r="53" spans="1:2">
      <c r="A53" s="102" t="s">
        <v>347</v>
      </c>
      <c r="B53" s="103">
        <f>'zun. ureditev'!F80*E7</f>
        <v>0</v>
      </c>
    </row>
    <row r="54" spans="1:2">
      <c r="A54" s="101"/>
    </row>
    <row r="55" spans="1:2">
      <c r="A55" s="102" t="s">
        <v>349</v>
      </c>
      <c r="B55" s="103">
        <f>'zun. ureditev'!F94*E7</f>
        <v>0</v>
      </c>
    </row>
    <row r="56" spans="1:2">
      <c r="A56" s="101"/>
    </row>
    <row r="57" spans="1:2">
      <c r="A57" s="102" t="s">
        <v>351</v>
      </c>
      <c r="B57" s="103">
        <f>'zun. ureditev'!F105*E7</f>
        <v>0</v>
      </c>
    </row>
    <row r="58" spans="1:2">
      <c r="A58" s="101"/>
    </row>
    <row r="59" spans="1:2">
      <c r="A59" s="102" t="s">
        <v>353</v>
      </c>
      <c r="B59" s="103">
        <f>'zun. ureditev'!F116*E7</f>
        <v>0</v>
      </c>
    </row>
    <row r="60" spans="1:2">
      <c r="A60" s="3"/>
    </row>
    <row r="61" spans="1:2" ht="15">
      <c r="A61" s="241" t="s">
        <v>367</v>
      </c>
      <c r="B61" s="242">
        <f>SUM(B49:B60)</f>
        <v>0</v>
      </c>
    </row>
    <row r="63" spans="1:2">
      <c r="A63" s="243"/>
      <c r="B63" s="244"/>
    </row>
    <row r="64" spans="1:2" ht="18.75" thickBot="1">
      <c r="A64" s="246" t="s">
        <v>355</v>
      </c>
      <c r="B64" s="245">
        <f>B61+B45+B19</f>
        <v>0</v>
      </c>
    </row>
  </sheetData>
  <mergeCells count="1">
    <mergeCell ref="A3:B3"/>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8"/>
  <sheetViews>
    <sheetView topLeftCell="A247" zoomScaleNormal="100" zoomScaleSheetLayoutView="100" workbookViewId="0">
      <selection activeCell="F231" sqref="F231"/>
    </sheetView>
  </sheetViews>
  <sheetFormatPr defaultRowHeight="12.75"/>
  <cols>
    <col min="1" max="1" width="4.85546875" style="204" customWidth="1"/>
    <col min="2" max="2" width="53.7109375" style="17" customWidth="1"/>
    <col min="3" max="3" width="6.5703125" style="109" customWidth="1"/>
    <col min="4" max="4" width="10.7109375" style="205" customWidth="1"/>
    <col min="5" max="5" width="11.85546875" style="206" customWidth="1"/>
    <col min="6" max="6" width="11.85546875" style="17" customWidth="1"/>
    <col min="7" max="7" width="14" style="17" customWidth="1"/>
    <col min="8" max="16384" width="9.140625" style="17"/>
  </cols>
  <sheetData>
    <row r="1" spans="1:8" ht="15.75">
      <c r="B1" s="108" t="s">
        <v>61</v>
      </c>
    </row>
    <row r="3" spans="1:8" s="18" customFormat="1">
      <c r="A3" s="66"/>
      <c r="B3" s="114" t="s">
        <v>62</v>
      </c>
      <c r="C3" s="124"/>
      <c r="D3" s="207"/>
      <c r="E3" s="208"/>
      <c r="F3" s="7"/>
      <c r="G3" s="7"/>
    </row>
    <row r="4" spans="1:8" s="18" customFormat="1">
      <c r="A4" s="66"/>
      <c r="B4" s="114"/>
      <c r="C4" s="124"/>
      <c r="D4" s="207"/>
      <c r="E4" s="208"/>
      <c r="F4" s="7"/>
      <c r="G4" s="7"/>
    </row>
    <row r="5" spans="1:8" s="18" customFormat="1" ht="82.5" customHeight="1">
      <c r="A5" s="66"/>
      <c r="B5" s="114" t="s">
        <v>114</v>
      </c>
      <c r="C5" s="124"/>
      <c r="D5" s="207"/>
      <c r="E5" s="208"/>
      <c r="F5" s="7"/>
      <c r="G5" s="7"/>
    </row>
    <row r="6" spans="1:8" s="18" customFormat="1">
      <c r="A6" s="66"/>
      <c r="B6" s="114"/>
      <c r="C6" s="124"/>
      <c r="D6" s="207"/>
      <c r="E6" s="208"/>
      <c r="F6" s="7"/>
      <c r="G6" s="7"/>
    </row>
    <row r="7" spans="1:8" s="18" customFormat="1" ht="25.5">
      <c r="A7" s="66">
        <v>1</v>
      </c>
      <c r="B7" s="5" t="s">
        <v>275</v>
      </c>
      <c r="C7" s="115" t="s">
        <v>63</v>
      </c>
      <c r="D7" s="69">
        <v>54.6</v>
      </c>
      <c r="E7" s="22"/>
      <c r="F7" s="22">
        <f>D7*E7</f>
        <v>0</v>
      </c>
      <c r="G7" s="7"/>
    </row>
    <row r="8" spans="1:8" s="18" customFormat="1">
      <c r="A8" s="66"/>
      <c r="B8" s="209"/>
      <c r="C8" s="124"/>
      <c r="D8" s="207"/>
      <c r="E8" s="208"/>
      <c r="F8" s="22"/>
      <c r="G8" s="7"/>
    </row>
    <row r="9" spans="1:8" s="19" customFormat="1" ht="38.25">
      <c r="A9" s="66">
        <v>2</v>
      </c>
      <c r="B9" s="5" t="s">
        <v>100</v>
      </c>
      <c r="C9" s="115" t="s">
        <v>63</v>
      </c>
      <c r="D9" s="69">
        <v>270.57</v>
      </c>
      <c r="E9" s="22"/>
      <c r="F9" s="22">
        <f t="shared" ref="F9:F21" si="0">D9*E9</f>
        <v>0</v>
      </c>
      <c r="H9" s="20"/>
    </row>
    <row r="10" spans="1:8" s="19" customFormat="1">
      <c r="A10" s="66"/>
      <c r="B10" s="5"/>
      <c r="C10" s="115"/>
      <c r="D10" s="69"/>
      <c r="E10" s="22"/>
      <c r="F10" s="22"/>
      <c r="H10" s="20"/>
    </row>
    <row r="11" spans="1:8" s="19" customFormat="1" ht="38.25">
      <c r="A11" s="66">
        <v>3</v>
      </c>
      <c r="B11" s="5" t="s">
        <v>64</v>
      </c>
      <c r="C11" s="115" t="s">
        <v>65</v>
      </c>
      <c r="D11" s="69">
        <v>284.81</v>
      </c>
      <c r="E11" s="22"/>
      <c r="F11" s="22">
        <f t="shared" si="0"/>
        <v>0</v>
      </c>
      <c r="H11" s="20"/>
    </row>
    <row r="12" spans="1:8" s="19" customFormat="1">
      <c r="A12" s="66"/>
      <c r="B12" s="5"/>
      <c r="C12" s="115"/>
      <c r="D12" s="69"/>
      <c r="E12" s="22"/>
      <c r="F12" s="22"/>
      <c r="H12" s="20"/>
    </row>
    <row r="13" spans="1:8" s="19" customFormat="1" ht="54" customHeight="1">
      <c r="A13" s="66">
        <v>4</v>
      </c>
      <c r="B13" s="116" t="s">
        <v>112</v>
      </c>
      <c r="C13" s="115" t="s">
        <v>63</v>
      </c>
      <c r="D13" s="69">
        <v>80.28</v>
      </c>
      <c r="E13" s="22"/>
      <c r="F13" s="22">
        <f t="shared" si="0"/>
        <v>0</v>
      </c>
      <c r="H13" s="20"/>
    </row>
    <row r="14" spans="1:8" s="19" customFormat="1">
      <c r="A14" s="66"/>
      <c r="B14" s="5"/>
      <c r="C14" s="115"/>
      <c r="D14" s="69"/>
      <c r="E14" s="22"/>
      <c r="F14" s="22"/>
      <c r="H14" s="20"/>
    </row>
    <row r="15" spans="1:8" s="19" customFormat="1" ht="38.25">
      <c r="A15" s="66">
        <v>5</v>
      </c>
      <c r="B15" s="5" t="s">
        <v>150</v>
      </c>
      <c r="C15" s="115" t="s">
        <v>63</v>
      </c>
      <c r="D15" s="69">
        <v>105</v>
      </c>
      <c r="E15" s="22"/>
      <c r="F15" s="22">
        <f t="shared" si="0"/>
        <v>0</v>
      </c>
      <c r="H15" s="20"/>
    </row>
    <row r="16" spans="1:8" s="19" customFormat="1">
      <c r="A16" s="66"/>
      <c r="B16" s="5"/>
      <c r="C16" s="115"/>
      <c r="D16" s="69"/>
      <c r="E16" s="22"/>
      <c r="F16" s="22"/>
      <c r="H16" s="20"/>
    </row>
    <row r="17" spans="1:9" s="18" customFormat="1" ht="45" customHeight="1">
      <c r="A17" s="66">
        <v>6</v>
      </c>
      <c r="B17" s="116" t="s">
        <v>113</v>
      </c>
      <c r="C17" s="115" t="s">
        <v>63</v>
      </c>
      <c r="D17" s="69">
        <v>40.4</v>
      </c>
      <c r="E17" s="22"/>
      <c r="F17" s="22">
        <f t="shared" si="0"/>
        <v>0</v>
      </c>
      <c r="H17" s="21"/>
    </row>
    <row r="18" spans="1:9" s="18" customFormat="1">
      <c r="A18" s="66"/>
      <c r="B18" s="116"/>
      <c r="C18" s="115"/>
      <c r="D18" s="69"/>
      <c r="E18" s="22"/>
      <c r="F18" s="22"/>
      <c r="H18" s="21"/>
    </row>
    <row r="19" spans="1:9" s="18" customFormat="1" ht="42" customHeight="1">
      <c r="A19" s="66">
        <v>7</v>
      </c>
      <c r="B19" s="116" t="s">
        <v>94</v>
      </c>
      <c r="C19" s="115" t="s">
        <v>63</v>
      </c>
      <c r="D19" s="69">
        <v>142</v>
      </c>
      <c r="E19" s="22"/>
      <c r="F19" s="22">
        <f t="shared" si="0"/>
        <v>0</v>
      </c>
      <c r="H19" s="21"/>
    </row>
    <row r="20" spans="1:9" s="18" customFormat="1" ht="13.5" customHeight="1">
      <c r="A20" s="66"/>
      <c r="B20" s="116"/>
      <c r="C20" s="115"/>
      <c r="D20" s="69"/>
      <c r="E20" s="22"/>
      <c r="F20" s="22"/>
      <c r="H20" s="21"/>
    </row>
    <row r="21" spans="1:9" s="18" customFormat="1" ht="27.75" customHeight="1">
      <c r="A21" s="66">
        <v>8</v>
      </c>
      <c r="B21" s="116" t="s">
        <v>101</v>
      </c>
      <c r="C21" s="115" t="s">
        <v>102</v>
      </c>
      <c r="D21" s="69">
        <v>1</v>
      </c>
      <c r="E21" s="22"/>
      <c r="F21" s="22">
        <f t="shared" si="0"/>
        <v>0</v>
      </c>
      <c r="H21" s="21"/>
    </row>
    <row r="22" spans="1:9" s="18" customFormat="1">
      <c r="A22" s="66"/>
      <c r="B22" s="7"/>
      <c r="C22" s="115"/>
      <c r="D22" s="69"/>
      <c r="E22" s="22"/>
      <c r="F22" s="22"/>
      <c r="H22" s="21"/>
    </row>
    <row r="23" spans="1:9" s="18" customFormat="1" ht="13.5" thickBot="1">
      <c r="A23" s="66"/>
      <c r="B23" s="119" t="s">
        <v>319</v>
      </c>
      <c r="C23" s="120"/>
      <c r="D23" s="210"/>
      <c r="E23" s="211"/>
      <c r="F23" s="172">
        <f>SUM(F7:F22)</f>
        <v>0</v>
      </c>
      <c r="H23" s="19"/>
    </row>
    <row r="24" spans="1:9" s="18" customFormat="1">
      <c r="A24" s="66"/>
      <c r="B24" s="212"/>
      <c r="C24" s="115"/>
      <c r="D24" s="69"/>
      <c r="E24" s="212"/>
      <c r="F24" s="212"/>
      <c r="H24" s="19"/>
    </row>
    <row r="25" spans="1:9" s="18" customFormat="1">
      <c r="A25" s="66"/>
      <c r="B25" s="6" t="s">
        <v>66</v>
      </c>
      <c r="C25" s="124"/>
      <c r="D25" s="213"/>
      <c r="E25" s="7"/>
      <c r="F25" s="7"/>
    </row>
    <row r="26" spans="1:9">
      <c r="A26" s="66"/>
      <c r="B26" s="209"/>
      <c r="C26" s="124"/>
      <c r="D26" s="213"/>
      <c r="E26" s="7"/>
      <c r="F26" s="7"/>
      <c r="H26" s="18"/>
      <c r="I26" s="18"/>
    </row>
    <row r="27" spans="1:9" ht="38.25">
      <c r="A27" s="66">
        <v>1</v>
      </c>
      <c r="B27" s="5" t="s">
        <v>115</v>
      </c>
      <c r="C27" s="115" t="s">
        <v>63</v>
      </c>
      <c r="D27" s="69">
        <v>13.04</v>
      </c>
      <c r="E27" s="22"/>
      <c r="F27" s="22">
        <f>D27*E27</f>
        <v>0</v>
      </c>
      <c r="H27" s="18"/>
      <c r="I27" s="18"/>
    </row>
    <row r="28" spans="1:9">
      <c r="A28" s="66"/>
      <c r="B28" s="5"/>
      <c r="C28" s="115"/>
      <c r="D28" s="69"/>
      <c r="E28" s="22"/>
      <c r="F28" s="22"/>
      <c r="H28" s="18"/>
      <c r="I28" s="18"/>
    </row>
    <row r="29" spans="1:9" ht="38.25">
      <c r="A29" s="66">
        <v>2</v>
      </c>
      <c r="B29" s="5" t="s">
        <v>16</v>
      </c>
      <c r="C29" s="115" t="s">
        <v>63</v>
      </c>
      <c r="D29" s="69">
        <v>23.94</v>
      </c>
      <c r="E29" s="22"/>
      <c r="F29" s="22">
        <f>D29*E29</f>
        <v>0</v>
      </c>
      <c r="H29" s="18"/>
      <c r="I29" s="18"/>
    </row>
    <row r="30" spans="1:9">
      <c r="A30" s="66"/>
      <c r="B30" s="5"/>
      <c r="C30" s="115"/>
      <c r="D30" s="69"/>
      <c r="E30" s="22"/>
      <c r="F30" s="22"/>
      <c r="H30" s="18"/>
      <c r="I30" s="18"/>
    </row>
    <row r="31" spans="1:9" ht="25.5">
      <c r="A31" s="66">
        <v>3</v>
      </c>
      <c r="B31" s="5" t="s">
        <v>11</v>
      </c>
      <c r="C31" s="124"/>
      <c r="D31" s="70"/>
      <c r="E31" s="22"/>
      <c r="F31" s="22"/>
      <c r="H31" s="18"/>
      <c r="I31" s="18"/>
    </row>
    <row r="32" spans="1:9">
      <c r="A32" s="66" t="s">
        <v>189</v>
      </c>
      <c r="B32" s="5" t="s">
        <v>116</v>
      </c>
      <c r="C32" s="115" t="s">
        <v>63</v>
      </c>
      <c r="D32" s="69">
        <v>52.25</v>
      </c>
      <c r="E32" s="22"/>
      <c r="F32" s="22">
        <f>D32*E32</f>
        <v>0</v>
      </c>
      <c r="H32" s="18"/>
      <c r="I32" s="18"/>
    </row>
    <row r="33" spans="1:9">
      <c r="B33" s="5"/>
      <c r="C33" s="115"/>
      <c r="D33" s="69"/>
      <c r="E33" s="22"/>
      <c r="F33" s="22"/>
      <c r="H33" s="18"/>
      <c r="I33" s="18"/>
    </row>
    <row r="34" spans="1:9">
      <c r="A34" s="204" t="s">
        <v>190</v>
      </c>
      <c r="B34" s="5" t="s">
        <v>117</v>
      </c>
      <c r="C34" s="115" t="s">
        <v>63</v>
      </c>
      <c r="D34" s="69">
        <v>11.82</v>
      </c>
      <c r="E34" s="22"/>
      <c r="F34" s="22">
        <f>D34*E34</f>
        <v>0</v>
      </c>
      <c r="H34" s="18"/>
      <c r="I34" s="18"/>
    </row>
    <row r="35" spans="1:9">
      <c r="B35" s="5"/>
      <c r="C35" s="115"/>
      <c r="D35" s="69"/>
      <c r="E35" s="22"/>
      <c r="F35" s="22"/>
      <c r="H35" s="18"/>
      <c r="I35" s="18"/>
    </row>
    <row r="36" spans="1:9" ht="25.5">
      <c r="A36" s="66">
        <v>4</v>
      </c>
      <c r="B36" s="5" t="s">
        <v>12</v>
      </c>
      <c r="C36" s="124"/>
      <c r="D36" s="70"/>
      <c r="E36" s="7"/>
      <c r="F36" s="22"/>
      <c r="H36" s="18"/>
      <c r="I36" s="18"/>
    </row>
    <row r="37" spans="1:9">
      <c r="A37" s="66"/>
      <c r="B37" s="5" t="s">
        <v>13</v>
      </c>
      <c r="C37" s="115" t="s">
        <v>63</v>
      </c>
      <c r="D37" s="69">
        <v>21.07</v>
      </c>
      <c r="E37" s="22"/>
      <c r="F37" s="22">
        <f>D37*E37</f>
        <v>0</v>
      </c>
      <c r="H37" s="18"/>
      <c r="I37" s="18"/>
    </row>
    <row r="38" spans="1:9">
      <c r="B38" s="5"/>
      <c r="C38" s="115"/>
      <c r="D38" s="69"/>
      <c r="E38" s="22"/>
      <c r="F38" s="22"/>
      <c r="H38" s="18"/>
      <c r="I38" s="18"/>
    </row>
    <row r="39" spans="1:9" ht="38.25">
      <c r="A39" s="66">
        <v>5</v>
      </c>
      <c r="B39" s="5" t="s">
        <v>14</v>
      </c>
      <c r="C39" s="115" t="s">
        <v>60</v>
      </c>
      <c r="D39" s="69" t="s">
        <v>60</v>
      </c>
      <c r="E39" s="22"/>
      <c r="F39" s="22"/>
      <c r="H39" s="18"/>
      <c r="I39" s="18"/>
    </row>
    <row r="40" spans="1:9">
      <c r="A40" s="66"/>
      <c r="B40" s="5" t="s">
        <v>118</v>
      </c>
      <c r="C40" s="115" t="s">
        <v>63</v>
      </c>
      <c r="D40" s="69">
        <v>0.12</v>
      </c>
      <c r="E40" s="22"/>
      <c r="F40" s="22">
        <f>D40*E40</f>
        <v>0</v>
      </c>
      <c r="H40" s="18"/>
      <c r="I40" s="18"/>
    </row>
    <row r="41" spans="1:9">
      <c r="B41" s="5"/>
      <c r="C41" s="115"/>
      <c r="D41" s="69"/>
      <c r="E41" s="22"/>
      <c r="F41" s="22"/>
      <c r="H41" s="18"/>
      <c r="I41" s="18"/>
    </row>
    <row r="42" spans="1:9" ht="38.25">
      <c r="A42" s="66">
        <v>6</v>
      </c>
      <c r="B42" s="5" t="s">
        <v>120</v>
      </c>
      <c r="C42" s="115" t="s">
        <v>60</v>
      </c>
      <c r="D42" s="69" t="s">
        <v>60</v>
      </c>
      <c r="E42" s="22"/>
      <c r="F42" s="22"/>
      <c r="H42" s="18"/>
      <c r="I42" s="18"/>
    </row>
    <row r="43" spans="1:9">
      <c r="A43" s="66"/>
      <c r="B43" s="5" t="s">
        <v>119</v>
      </c>
      <c r="C43" s="115" t="s">
        <v>63</v>
      </c>
      <c r="D43" s="69">
        <v>2.0699999999999998</v>
      </c>
      <c r="E43" s="22"/>
      <c r="F43" s="22">
        <f>D43*E43</f>
        <v>0</v>
      </c>
      <c r="H43" s="18"/>
      <c r="I43" s="18"/>
    </row>
    <row r="44" spans="1:9">
      <c r="B44" s="5"/>
      <c r="C44" s="115"/>
      <c r="D44" s="69"/>
      <c r="E44" s="22"/>
      <c r="F44" s="22"/>
      <c r="H44" s="18"/>
      <c r="I44" s="18"/>
    </row>
    <row r="45" spans="1:9" ht="27" customHeight="1">
      <c r="A45" s="66">
        <v>7</v>
      </c>
      <c r="B45" s="5" t="s">
        <v>121</v>
      </c>
      <c r="C45" s="124"/>
      <c r="D45" s="70"/>
      <c r="E45" s="7"/>
      <c r="F45" s="22"/>
      <c r="H45" s="18"/>
      <c r="I45" s="18"/>
    </row>
    <row r="46" spans="1:9">
      <c r="A46" s="66"/>
      <c r="B46" s="5" t="s">
        <v>122</v>
      </c>
      <c r="C46" s="115" t="s">
        <v>63</v>
      </c>
      <c r="D46" s="69">
        <v>14.04</v>
      </c>
      <c r="E46" s="22"/>
      <c r="F46" s="22">
        <f>D46*E46</f>
        <v>0</v>
      </c>
      <c r="H46" s="18"/>
      <c r="I46" s="18"/>
    </row>
    <row r="47" spans="1:9">
      <c r="B47" s="5"/>
      <c r="C47" s="115"/>
      <c r="D47" s="69"/>
      <c r="E47" s="22"/>
      <c r="F47" s="22"/>
      <c r="H47" s="18"/>
      <c r="I47" s="18"/>
    </row>
    <row r="48" spans="1:9" ht="44.25" customHeight="1">
      <c r="A48" s="66">
        <v>8</v>
      </c>
      <c r="B48" s="5" t="s">
        <v>247</v>
      </c>
      <c r="C48" s="124"/>
      <c r="D48" s="70"/>
      <c r="E48" s="7"/>
      <c r="F48" s="22"/>
      <c r="H48" s="18"/>
      <c r="I48" s="18"/>
    </row>
    <row r="49" spans="1:9">
      <c r="A49" s="66" t="s">
        <v>189</v>
      </c>
      <c r="B49" s="5" t="s">
        <v>248</v>
      </c>
      <c r="C49" s="115" t="s">
        <v>63</v>
      </c>
      <c r="D49" s="69">
        <v>49</v>
      </c>
      <c r="E49" s="22"/>
      <c r="F49" s="22">
        <f>D49*E49</f>
        <v>0</v>
      </c>
      <c r="H49" s="18"/>
      <c r="I49" s="18"/>
    </row>
    <row r="50" spans="1:9">
      <c r="A50" s="66" t="s">
        <v>190</v>
      </c>
      <c r="B50" s="5" t="s">
        <v>249</v>
      </c>
      <c r="C50" s="115" t="s">
        <v>63</v>
      </c>
      <c r="D50" s="69">
        <v>18.82</v>
      </c>
      <c r="E50" s="22"/>
      <c r="F50" s="22">
        <f>D50*E50</f>
        <v>0</v>
      </c>
      <c r="H50" s="18"/>
      <c r="I50" s="18"/>
    </row>
    <row r="51" spans="1:9">
      <c r="A51" s="66" t="s">
        <v>191</v>
      </c>
      <c r="B51" s="5" t="s">
        <v>252</v>
      </c>
      <c r="C51" s="115" t="s">
        <v>63</v>
      </c>
      <c r="D51" s="69">
        <v>17.87</v>
      </c>
      <c r="E51" s="22"/>
      <c r="F51" s="22">
        <f>D51*E51</f>
        <v>0</v>
      </c>
      <c r="H51" s="18"/>
      <c r="I51" s="18"/>
    </row>
    <row r="52" spans="1:9">
      <c r="A52" s="66"/>
      <c r="B52" s="5"/>
      <c r="C52" s="115"/>
      <c r="D52" s="69"/>
      <c r="E52" s="22"/>
      <c r="F52" s="22"/>
      <c r="H52" s="18"/>
      <c r="I52" s="18"/>
    </row>
    <row r="53" spans="1:9" ht="38.25">
      <c r="A53" s="66">
        <v>9</v>
      </c>
      <c r="B53" s="5" t="s">
        <v>15</v>
      </c>
      <c r="C53" s="115" t="s">
        <v>63</v>
      </c>
      <c r="D53" s="69">
        <v>2.92</v>
      </c>
      <c r="E53" s="22"/>
      <c r="F53" s="22">
        <f>D53*E53</f>
        <v>0</v>
      </c>
      <c r="H53" s="18"/>
      <c r="I53" s="18"/>
    </row>
    <row r="54" spans="1:9" ht="13.5" customHeight="1">
      <c r="A54" s="66"/>
      <c r="B54" s="5"/>
      <c r="C54" s="115"/>
      <c r="D54" s="69"/>
      <c r="E54" s="22"/>
      <c r="F54" s="22"/>
      <c r="H54" s="18"/>
      <c r="I54" s="18"/>
    </row>
    <row r="55" spans="1:9" ht="26.25" customHeight="1">
      <c r="A55" s="66">
        <v>10</v>
      </c>
      <c r="B55" s="5" t="s">
        <v>123</v>
      </c>
      <c r="C55" s="115" t="s">
        <v>63</v>
      </c>
      <c r="D55" s="69">
        <v>9.74</v>
      </c>
      <c r="E55" s="22"/>
      <c r="F55" s="22">
        <f>D55*E55</f>
        <v>0</v>
      </c>
      <c r="H55" s="18"/>
      <c r="I55" s="18"/>
    </row>
    <row r="56" spans="1:9">
      <c r="A56" s="66"/>
      <c r="B56" s="5"/>
      <c r="C56" s="115"/>
      <c r="D56" s="69"/>
      <c r="E56" s="22"/>
      <c r="F56" s="22"/>
      <c r="H56" s="18"/>
      <c r="I56" s="18"/>
    </row>
    <row r="57" spans="1:9" ht="42.75" customHeight="1">
      <c r="A57" s="66">
        <v>11</v>
      </c>
      <c r="B57" s="5" t="s">
        <v>124</v>
      </c>
      <c r="C57" s="115" t="s">
        <v>63</v>
      </c>
      <c r="D57" s="69">
        <v>5.48</v>
      </c>
      <c r="E57" s="22"/>
      <c r="F57" s="22">
        <f>D57*E57</f>
        <v>0</v>
      </c>
      <c r="H57" s="18"/>
      <c r="I57" s="18"/>
    </row>
    <row r="58" spans="1:9">
      <c r="A58" s="66"/>
      <c r="B58" s="5"/>
      <c r="C58" s="115"/>
      <c r="D58" s="69"/>
      <c r="E58" s="22"/>
      <c r="F58" s="22"/>
      <c r="H58" s="18"/>
      <c r="I58" s="18"/>
    </row>
    <row r="59" spans="1:9" ht="42.75" customHeight="1">
      <c r="A59" s="66">
        <v>12</v>
      </c>
      <c r="B59" s="5" t="s">
        <v>125</v>
      </c>
      <c r="C59" s="115" t="s">
        <v>63</v>
      </c>
      <c r="D59" s="69">
        <v>4.0999999999999996</v>
      </c>
      <c r="E59" s="22"/>
      <c r="F59" s="22">
        <f>D59*E59</f>
        <v>0</v>
      </c>
      <c r="H59" s="18"/>
      <c r="I59" s="18"/>
    </row>
    <row r="60" spans="1:9">
      <c r="A60" s="66"/>
      <c r="B60" s="5"/>
      <c r="C60" s="115"/>
      <c r="D60" s="69"/>
      <c r="E60" s="22"/>
      <c r="F60" s="22"/>
      <c r="H60" s="18"/>
      <c r="I60" s="18"/>
    </row>
    <row r="61" spans="1:9" ht="25.5">
      <c r="A61" s="66">
        <v>13</v>
      </c>
      <c r="B61" s="5" t="s">
        <v>126</v>
      </c>
      <c r="C61" s="115" t="s">
        <v>63</v>
      </c>
      <c r="D61" s="69">
        <v>2.79</v>
      </c>
      <c r="E61" s="22"/>
      <c r="F61" s="22">
        <f>D61*E61</f>
        <v>0</v>
      </c>
      <c r="H61" s="18"/>
      <c r="I61" s="18"/>
    </row>
    <row r="62" spans="1:9">
      <c r="A62" s="66"/>
      <c r="B62" s="5"/>
      <c r="C62" s="115"/>
      <c r="D62" s="69"/>
      <c r="E62" s="22"/>
      <c r="F62" s="22"/>
      <c r="H62" s="18"/>
      <c r="I62" s="18"/>
    </row>
    <row r="63" spans="1:9" ht="40.5" customHeight="1">
      <c r="A63" s="66">
        <v>14</v>
      </c>
      <c r="B63" s="116" t="s">
        <v>226</v>
      </c>
      <c r="C63" s="115" t="s">
        <v>60</v>
      </c>
      <c r="D63" s="69"/>
      <c r="E63" s="22"/>
      <c r="F63" s="22"/>
    </row>
    <row r="64" spans="1:9">
      <c r="A64" s="66" t="s">
        <v>189</v>
      </c>
      <c r="B64" s="116" t="s">
        <v>67</v>
      </c>
      <c r="C64" s="115" t="s">
        <v>68</v>
      </c>
      <c r="D64" s="69">
        <v>5875.6</v>
      </c>
      <c r="E64" s="22"/>
      <c r="F64" s="22">
        <f>D64*E64</f>
        <v>0</v>
      </c>
    </row>
    <row r="65" spans="1:6">
      <c r="A65" s="66" t="s">
        <v>190</v>
      </c>
      <c r="B65" s="116" t="s">
        <v>69</v>
      </c>
      <c r="C65" s="115" t="s">
        <v>68</v>
      </c>
      <c r="D65" s="69">
        <v>8505.8799999999992</v>
      </c>
      <c r="E65" s="22"/>
      <c r="F65" s="22">
        <f>D65*E65</f>
        <v>0</v>
      </c>
    </row>
    <row r="66" spans="1:6">
      <c r="A66" s="66"/>
      <c r="B66" s="116"/>
      <c r="C66" s="115"/>
      <c r="D66" s="69"/>
      <c r="E66" s="22"/>
      <c r="F66" s="22"/>
    </row>
    <row r="67" spans="1:6">
      <c r="A67" s="66"/>
      <c r="B67" s="116"/>
      <c r="C67" s="115"/>
      <c r="D67" s="69"/>
      <c r="E67" s="22"/>
      <c r="F67" s="22"/>
    </row>
    <row r="68" spans="1:6" ht="25.5">
      <c r="A68" s="66">
        <v>15</v>
      </c>
      <c r="B68" s="116" t="s">
        <v>225</v>
      </c>
      <c r="C68" s="115" t="s">
        <v>68</v>
      </c>
      <c r="D68" s="69">
        <v>9151.1299999999992</v>
      </c>
      <c r="E68" s="22"/>
      <c r="F68" s="22">
        <f>D68*E68</f>
        <v>0</v>
      </c>
    </row>
    <row r="69" spans="1:6">
      <c r="A69" s="66"/>
      <c r="B69" s="7"/>
      <c r="C69" s="115"/>
      <c r="D69" s="69"/>
      <c r="E69" s="22"/>
      <c r="F69" s="22"/>
    </row>
    <row r="70" spans="1:6" ht="13.5" thickBot="1">
      <c r="A70" s="66"/>
      <c r="B70" s="119" t="s">
        <v>320</v>
      </c>
      <c r="C70" s="120"/>
      <c r="D70" s="210"/>
      <c r="E70" s="211"/>
      <c r="F70" s="172">
        <f>SUM(F26:F69)</f>
        <v>0</v>
      </c>
    </row>
    <row r="71" spans="1:6">
      <c r="D71" s="214"/>
      <c r="E71" s="17"/>
    </row>
    <row r="72" spans="1:6">
      <c r="A72" s="66"/>
      <c r="B72" s="6" t="s">
        <v>70</v>
      </c>
      <c r="C72" s="124"/>
      <c r="D72" s="213"/>
      <c r="E72" s="7"/>
      <c r="F72" s="7"/>
    </row>
    <row r="73" spans="1:6">
      <c r="A73" s="66"/>
      <c r="B73" s="6"/>
      <c r="C73" s="124"/>
      <c r="D73" s="213"/>
      <c r="E73" s="7"/>
      <c r="F73" s="7"/>
    </row>
    <row r="74" spans="1:6" ht="38.25">
      <c r="A74" s="66"/>
      <c r="B74" s="5" t="s">
        <v>17</v>
      </c>
      <c r="C74" s="124"/>
      <c r="D74" s="213"/>
      <c r="E74" s="7"/>
      <c r="F74" s="7"/>
    </row>
    <row r="75" spans="1:6">
      <c r="A75" s="66"/>
      <c r="B75" s="209"/>
      <c r="C75" s="124"/>
      <c r="D75" s="213"/>
      <c r="E75" s="7"/>
      <c r="F75" s="7"/>
    </row>
    <row r="76" spans="1:6" ht="25.5">
      <c r="A76" s="66">
        <v>1</v>
      </c>
      <c r="B76" s="5" t="s">
        <v>127</v>
      </c>
      <c r="C76" s="115" t="s">
        <v>65</v>
      </c>
      <c r="D76" s="69">
        <v>128.19999999999999</v>
      </c>
      <c r="E76" s="22"/>
      <c r="F76" s="22">
        <f t="shared" ref="F76:F119" si="1">D76*E76</f>
        <v>0</v>
      </c>
    </row>
    <row r="77" spans="1:6">
      <c r="A77" s="66"/>
      <c r="B77" s="5"/>
      <c r="C77" s="115"/>
      <c r="D77" s="69"/>
      <c r="E77" s="22"/>
      <c r="F77" s="22"/>
    </row>
    <row r="78" spans="1:6" ht="25.5">
      <c r="A78" s="66">
        <v>2</v>
      </c>
      <c r="B78" s="5" t="s">
        <v>128</v>
      </c>
      <c r="C78" s="115" t="s">
        <v>65</v>
      </c>
      <c r="D78" s="69">
        <v>88.04</v>
      </c>
      <c r="E78" s="22"/>
      <c r="F78" s="22">
        <f t="shared" si="1"/>
        <v>0</v>
      </c>
    </row>
    <row r="79" spans="1:6">
      <c r="A79" s="66"/>
      <c r="B79" s="5"/>
      <c r="C79" s="115"/>
      <c r="D79" s="69"/>
      <c r="E79" s="22"/>
      <c r="F79" s="22"/>
    </row>
    <row r="80" spans="1:6" ht="38.25">
      <c r="A80" s="66">
        <v>3</v>
      </c>
      <c r="B80" s="5" t="s">
        <v>129</v>
      </c>
      <c r="C80" s="115" t="s">
        <v>65</v>
      </c>
      <c r="D80" s="69">
        <v>2.4</v>
      </c>
      <c r="E80" s="22"/>
      <c r="F80" s="22">
        <f t="shared" si="1"/>
        <v>0</v>
      </c>
    </row>
    <row r="81" spans="1:6">
      <c r="A81" s="66"/>
      <c r="B81" s="5"/>
      <c r="C81" s="115"/>
      <c r="D81" s="69"/>
      <c r="E81" s="22"/>
      <c r="F81" s="22"/>
    </row>
    <row r="82" spans="1:6" ht="38.25">
      <c r="A82" s="66">
        <v>4</v>
      </c>
      <c r="B82" s="5" t="s">
        <v>130</v>
      </c>
      <c r="C82" s="115" t="s">
        <v>65</v>
      </c>
      <c r="D82" s="69">
        <v>73.099999999999994</v>
      </c>
      <c r="E82" s="22"/>
      <c r="F82" s="22">
        <f t="shared" si="1"/>
        <v>0</v>
      </c>
    </row>
    <row r="83" spans="1:6">
      <c r="A83" s="66"/>
      <c r="B83" s="5"/>
      <c r="C83" s="115"/>
      <c r="D83" s="69"/>
      <c r="E83" s="22"/>
      <c r="F83" s="22"/>
    </row>
    <row r="84" spans="1:6" ht="28.5" customHeight="1">
      <c r="A84" s="66">
        <v>5</v>
      </c>
      <c r="B84" s="5" t="s">
        <v>253</v>
      </c>
      <c r="C84" s="115" t="s">
        <v>73</v>
      </c>
      <c r="D84" s="69">
        <v>3</v>
      </c>
      <c r="E84" s="22"/>
      <c r="F84" s="22">
        <f t="shared" si="1"/>
        <v>0</v>
      </c>
    </row>
    <row r="85" spans="1:6">
      <c r="A85" s="66"/>
      <c r="B85" s="5"/>
      <c r="C85" s="115"/>
      <c r="D85" s="69"/>
      <c r="E85" s="22"/>
      <c r="F85" s="22"/>
    </row>
    <row r="86" spans="1:6" ht="42.75" customHeight="1">
      <c r="A86" s="66">
        <v>6</v>
      </c>
      <c r="B86" s="5" t="s">
        <v>254</v>
      </c>
      <c r="C86" s="115" t="s">
        <v>65</v>
      </c>
      <c r="D86" s="69">
        <v>264.12</v>
      </c>
      <c r="E86" s="22"/>
      <c r="F86" s="22">
        <f>D86*E86</f>
        <v>0</v>
      </c>
    </row>
    <row r="87" spans="1:6">
      <c r="A87" s="66"/>
      <c r="B87" s="5"/>
      <c r="C87" s="115"/>
      <c r="D87" s="69"/>
      <c r="E87" s="22"/>
      <c r="F87" s="22"/>
    </row>
    <row r="88" spans="1:6" ht="38.25">
      <c r="A88" s="66">
        <v>7</v>
      </c>
      <c r="B88" s="5" t="s">
        <v>255</v>
      </c>
      <c r="C88" s="115" t="s">
        <v>65</v>
      </c>
      <c r="D88" s="69">
        <v>18.5</v>
      </c>
      <c r="E88" s="22"/>
      <c r="F88" s="22">
        <f t="shared" si="1"/>
        <v>0</v>
      </c>
    </row>
    <row r="89" spans="1:6">
      <c r="A89" s="66"/>
      <c r="B89" s="5"/>
      <c r="C89" s="115"/>
      <c r="D89" s="69"/>
      <c r="E89" s="22"/>
      <c r="F89" s="22"/>
    </row>
    <row r="90" spans="1:6" ht="25.5">
      <c r="A90" s="66">
        <v>8</v>
      </c>
      <c r="B90" s="5" t="s">
        <v>131</v>
      </c>
      <c r="C90" s="115" t="s">
        <v>65</v>
      </c>
      <c r="D90" s="69">
        <v>3</v>
      </c>
      <c r="E90" s="22"/>
      <c r="F90" s="22">
        <f t="shared" si="1"/>
        <v>0</v>
      </c>
    </row>
    <row r="91" spans="1:6">
      <c r="A91" s="66"/>
      <c r="B91" s="5"/>
      <c r="C91" s="115"/>
      <c r="D91" s="69"/>
      <c r="E91" s="22"/>
      <c r="F91" s="22"/>
    </row>
    <row r="92" spans="1:6">
      <c r="A92" s="66">
        <v>9</v>
      </c>
      <c r="B92" s="5" t="s">
        <v>132</v>
      </c>
      <c r="C92" s="115" t="s">
        <v>65</v>
      </c>
      <c r="D92" s="69">
        <v>55.21</v>
      </c>
      <c r="E92" s="22"/>
      <c r="F92" s="22">
        <f t="shared" si="1"/>
        <v>0</v>
      </c>
    </row>
    <row r="93" spans="1:6">
      <c r="A93" s="66"/>
      <c r="B93" s="5"/>
      <c r="C93" s="115"/>
      <c r="D93" s="69"/>
      <c r="E93" s="22"/>
      <c r="F93" s="22"/>
    </row>
    <row r="94" spans="1:6" ht="25.5">
      <c r="A94" s="66">
        <v>10</v>
      </c>
      <c r="B94" s="5" t="s">
        <v>133</v>
      </c>
      <c r="C94" s="115" t="s">
        <v>65</v>
      </c>
      <c r="D94" s="69">
        <v>46.8</v>
      </c>
      <c r="E94" s="22"/>
      <c r="F94" s="22">
        <f t="shared" si="1"/>
        <v>0</v>
      </c>
    </row>
    <row r="95" spans="1:6">
      <c r="D95" s="215"/>
      <c r="E95" s="17"/>
      <c r="F95" s="22"/>
    </row>
    <row r="96" spans="1:6" ht="25.5">
      <c r="A96" s="66">
        <v>11</v>
      </c>
      <c r="B96" s="5" t="s">
        <v>71</v>
      </c>
      <c r="C96" s="115" t="s">
        <v>72</v>
      </c>
      <c r="D96" s="69">
        <v>173</v>
      </c>
      <c r="E96" s="22"/>
      <c r="F96" s="22">
        <f t="shared" si="1"/>
        <v>0</v>
      </c>
    </row>
    <row r="97" spans="1:6">
      <c r="A97" s="66"/>
      <c r="B97" s="5"/>
      <c r="C97" s="115"/>
      <c r="D97" s="69"/>
      <c r="E97" s="22"/>
      <c r="F97" s="22"/>
    </row>
    <row r="98" spans="1:6" ht="25.5">
      <c r="A98" s="66">
        <v>12</v>
      </c>
      <c r="B98" s="5" t="s">
        <v>85</v>
      </c>
      <c r="C98" s="115" t="s">
        <v>65</v>
      </c>
      <c r="D98" s="69">
        <v>32.51</v>
      </c>
      <c r="E98" s="22"/>
      <c r="F98" s="22">
        <f t="shared" si="1"/>
        <v>0</v>
      </c>
    </row>
    <row r="99" spans="1:6">
      <c r="A99" s="66"/>
      <c r="B99" s="5"/>
      <c r="C99" s="115"/>
      <c r="D99" s="69"/>
      <c r="E99" s="22"/>
      <c r="F99" s="22"/>
    </row>
    <row r="100" spans="1:6" ht="27.75" customHeight="1">
      <c r="A100" s="66">
        <v>13</v>
      </c>
      <c r="B100" s="5" t="s">
        <v>134</v>
      </c>
      <c r="C100" s="115" t="s">
        <v>65</v>
      </c>
      <c r="D100" s="69">
        <v>130.61000000000001</v>
      </c>
      <c r="E100" s="22"/>
      <c r="F100" s="22">
        <f t="shared" si="1"/>
        <v>0</v>
      </c>
    </row>
    <row r="101" spans="1:6">
      <c r="A101" s="66"/>
      <c r="B101" s="5"/>
      <c r="C101" s="115"/>
      <c r="D101" s="69"/>
      <c r="E101" s="22"/>
      <c r="F101" s="22"/>
    </row>
    <row r="102" spans="1:6" ht="29.25" customHeight="1">
      <c r="A102" s="66">
        <v>14</v>
      </c>
      <c r="B102" s="5" t="s">
        <v>135</v>
      </c>
      <c r="C102" s="115" t="s">
        <v>65</v>
      </c>
      <c r="D102" s="69">
        <v>127.65</v>
      </c>
      <c r="E102" s="22"/>
      <c r="F102" s="22">
        <f t="shared" si="1"/>
        <v>0</v>
      </c>
    </row>
    <row r="103" spans="1:6">
      <c r="A103" s="66"/>
      <c r="B103" s="5"/>
      <c r="C103" s="115"/>
      <c r="D103" s="69"/>
      <c r="E103" s="22"/>
      <c r="F103" s="22"/>
    </row>
    <row r="104" spans="1:6" ht="15" customHeight="1">
      <c r="A104" s="66">
        <v>15</v>
      </c>
      <c r="B104" s="5" t="s">
        <v>106</v>
      </c>
      <c r="C104" s="115" t="s">
        <v>72</v>
      </c>
      <c r="D104" s="69">
        <v>207.4</v>
      </c>
      <c r="E104" s="22"/>
      <c r="F104" s="22">
        <f t="shared" si="1"/>
        <v>0</v>
      </c>
    </row>
    <row r="105" spans="1:6" ht="18" customHeight="1">
      <c r="A105" s="66"/>
      <c r="B105" s="5"/>
      <c r="C105" s="115"/>
      <c r="D105" s="69"/>
      <c r="E105" s="22"/>
      <c r="F105" s="22"/>
    </row>
    <row r="106" spans="1:6" ht="40.5" customHeight="1">
      <c r="A106" s="66">
        <v>16</v>
      </c>
      <c r="B106" s="5" t="s">
        <v>18</v>
      </c>
      <c r="C106" s="115" t="s">
        <v>19</v>
      </c>
      <c r="D106" s="69">
        <v>8</v>
      </c>
      <c r="E106" s="22"/>
      <c r="F106" s="22">
        <f t="shared" si="1"/>
        <v>0</v>
      </c>
    </row>
    <row r="107" spans="1:6" ht="15.75" customHeight="1">
      <c r="A107" s="66"/>
      <c r="B107" s="5"/>
      <c r="C107" s="115"/>
      <c r="D107" s="69"/>
      <c r="E107" s="22"/>
      <c r="F107" s="22"/>
    </row>
    <row r="108" spans="1:6" ht="39" customHeight="1">
      <c r="A108" s="66">
        <v>17</v>
      </c>
      <c r="B108" s="5" t="s">
        <v>20</v>
      </c>
      <c r="C108" s="115"/>
      <c r="D108" s="69"/>
      <c r="E108" s="22"/>
      <c r="F108" s="22"/>
    </row>
    <row r="109" spans="1:6" ht="14.25" customHeight="1">
      <c r="A109" s="66"/>
      <c r="B109" s="5" t="s">
        <v>342</v>
      </c>
      <c r="C109" s="115" t="s">
        <v>19</v>
      </c>
      <c r="D109" s="69">
        <v>30</v>
      </c>
      <c r="E109" s="22"/>
      <c r="F109" s="22">
        <f t="shared" si="1"/>
        <v>0</v>
      </c>
    </row>
    <row r="110" spans="1:6" ht="16.5" customHeight="1">
      <c r="A110" s="66"/>
      <c r="B110" s="5"/>
      <c r="C110" s="115"/>
      <c r="D110" s="69"/>
      <c r="E110" s="22"/>
      <c r="F110" s="22"/>
    </row>
    <row r="111" spans="1:6" ht="25.5">
      <c r="A111" s="66">
        <v>18</v>
      </c>
      <c r="B111" s="5" t="s">
        <v>86</v>
      </c>
      <c r="C111" s="115" t="s">
        <v>65</v>
      </c>
      <c r="D111" s="69">
        <v>450</v>
      </c>
      <c r="E111" s="22"/>
      <c r="F111" s="22">
        <f t="shared" si="1"/>
        <v>0</v>
      </c>
    </row>
    <row r="112" spans="1:6">
      <c r="A112" s="66"/>
      <c r="B112" s="5"/>
      <c r="C112" s="115"/>
      <c r="D112" s="69"/>
      <c r="E112" s="22"/>
      <c r="F112" s="22"/>
    </row>
    <row r="113" spans="1:6">
      <c r="A113" s="66">
        <v>19</v>
      </c>
      <c r="B113" s="5" t="s">
        <v>178</v>
      </c>
      <c r="C113" s="115" t="s">
        <v>65</v>
      </c>
      <c r="D113" s="69">
        <v>482.75</v>
      </c>
      <c r="E113" s="22"/>
      <c r="F113" s="22">
        <f t="shared" si="1"/>
        <v>0</v>
      </c>
    </row>
    <row r="114" spans="1:6">
      <c r="A114" s="66"/>
      <c r="B114" s="5"/>
      <c r="C114" s="115"/>
      <c r="D114" s="69"/>
      <c r="E114" s="22"/>
      <c r="F114" s="22"/>
    </row>
    <row r="115" spans="1:6">
      <c r="A115" s="66">
        <v>20</v>
      </c>
      <c r="B115" s="5" t="s">
        <v>256</v>
      </c>
      <c r="C115" s="115" t="s">
        <v>65</v>
      </c>
      <c r="D115" s="69">
        <v>482.75</v>
      </c>
      <c r="E115" s="22"/>
      <c r="F115" s="22">
        <f t="shared" si="1"/>
        <v>0</v>
      </c>
    </row>
    <row r="116" spans="1:6">
      <c r="A116" s="66"/>
      <c r="B116" s="5"/>
      <c r="C116" s="115"/>
      <c r="D116" s="69"/>
      <c r="E116" s="22"/>
      <c r="F116" s="22"/>
    </row>
    <row r="117" spans="1:6">
      <c r="A117" s="66">
        <v>21</v>
      </c>
      <c r="B117" s="5" t="s">
        <v>179</v>
      </c>
      <c r="C117" s="115" t="s">
        <v>65</v>
      </c>
      <c r="D117" s="69">
        <v>110</v>
      </c>
      <c r="E117" s="22"/>
      <c r="F117" s="22">
        <f t="shared" si="1"/>
        <v>0</v>
      </c>
    </row>
    <row r="118" spans="1:6">
      <c r="A118" s="66"/>
      <c r="B118" s="212"/>
      <c r="C118" s="115"/>
      <c r="D118" s="69"/>
      <c r="E118" s="22"/>
      <c r="F118" s="22"/>
    </row>
    <row r="119" spans="1:6" ht="38.25">
      <c r="A119" s="66">
        <v>22</v>
      </c>
      <c r="B119" s="5" t="s">
        <v>207</v>
      </c>
      <c r="C119" s="115" t="s">
        <v>47</v>
      </c>
      <c r="D119" s="69">
        <v>1</v>
      </c>
      <c r="E119" s="22"/>
      <c r="F119" s="22">
        <f t="shared" si="1"/>
        <v>0</v>
      </c>
    </row>
    <row r="120" spans="1:6">
      <c r="A120" s="66"/>
      <c r="B120" s="212"/>
      <c r="C120" s="115"/>
      <c r="D120" s="69"/>
      <c r="E120" s="22"/>
      <c r="F120" s="22"/>
    </row>
    <row r="121" spans="1:6" ht="13.5" thickBot="1">
      <c r="A121" s="66"/>
      <c r="B121" s="119" t="s">
        <v>321</v>
      </c>
      <c r="C121" s="120"/>
      <c r="D121" s="210"/>
      <c r="E121" s="211"/>
      <c r="F121" s="216">
        <f>SUM(F76:F119)</f>
        <v>0</v>
      </c>
    </row>
    <row r="122" spans="1:6">
      <c r="D122" s="214"/>
      <c r="E122" s="17"/>
    </row>
    <row r="123" spans="1:6">
      <c r="A123" s="66"/>
      <c r="B123" s="6" t="s">
        <v>74</v>
      </c>
      <c r="C123" s="124"/>
      <c r="D123" s="213"/>
      <c r="E123" s="7"/>
      <c r="F123" s="7"/>
    </row>
    <row r="124" spans="1:6">
      <c r="A124" s="66"/>
      <c r="B124" s="6"/>
      <c r="C124" s="124"/>
      <c r="D124" s="213"/>
      <c r="E124" s="7"/>
      <c r="F124" s="7"/>
    </row>
    <row r="125" spans="1:6">
      <c r="A125" s="66"/>
      <c r="B125" s="126" t="s">
        <v>88</v>
      </c>
      <c r="C125" s="124"/>
      <c r="D125" s="213"/>
      <c r="E125" s="7"/>
      <c r="F125" s="7"/>
    </row>
    <row r="126" spans="1:6">
      <c r="A126" s="66"/>
      <c r="B126" s="126"/>
      <c r="C126" s="124"/>
      <c r="D126" s="213"/>
      <c r="E126" s="7"/>
      <c r="F126" s="7"/>
    </row>
    <row r="127" spans="1:6" ht="25.5">
      <c r="A127" s="66">
        <v>1</v>
      </c>
      <c r="B127" s="5" t="s">
        <v>89</v>
      </c>
      <c r="C127" s="115" t="s">
        <v>65</v>
      </c>
      <c r="D127" s="69">
        <v>276</v>
      </c>
      <c r="E127" s="22"/>
      <c r="F127" s="22">
        <f>D127*E127</f>
        <v>0</v>
      </c>
    </row>
    <row r="128" spans="1:6">
      <c r="A128" s="66"/>
      <c r="B128" s="209"/>
      <c r="C128" s="124"/>
      <c r="D128" s="213"/>
      <c r="E128" s="7"/>
      <c r="F128" s="22"/>
    </row>
    <row r="129" spans="1:6" ht="39.75" customHeight="1">
      <c r="A129" s="66">
        <v>2</v>
      </c>
      <c r="B129" s="5" t="s">
        <v>95</v>
      </c>
      <c r="C129" s="115" t="s">
        <v>65</v>
      </c>
      <c r="D129" s="69">
        <v>276</v>
      </c>
      <c r="E129" s="22"/>
      <c r="F129" s="22">
        <f>D129*E129</f>
        <v>0</v>
      </c>
    </row>
    <row r="130" spans="1:6" ht="15" customHeight="1">
      <c r="A130" s="66"/>
      <c r="B130" s="5"/>
      <c r="C130" s="115"/>
      <c r="D130" s="69"/>
      <c r="E130" s="22"/>
      <c r="F130" s="22"/>
    </row>
    <row r="131" spans="1:6" ht="25.5">
      <c r="A131" s="66">
        <v>3</v>
      </c>
      <c r="B131" s="5" t="s">
        <v>136</v>
      </c>
      <c r="C131" s="115" t="s">
        <v>60</v>
      </c>
      <c r="D131" s="69"/>
      <c r="E131" s="22"/>
      <c r="F131" s="22"/>
    </row>
    <row r="132" spans="1:6">
      <c r="A132" s="66"/>
      <c r="B132" s="5" t="s">
        <v>81</v>
      </c>
      <c r="C132" s="115"/>
      <c r="D132" s="69"/>
      <c r="E132" s="22"/>
      <c r="F132" s="22"/>
    </row>
    <row r="133" spans="1:6">
      <c r="A133" s="66"/>
      <c r="B133" s="5" t="s">
        <v>82</v>
      </c>
      <c r="C133" s="115"/>
      <c r="D133" s="69"/>
      <c r="E133" s="22"/>
      <c r="F133" s="22"/>
    </row>
    <row r="134" spans="1:6" ht="15" customHeight="1">
      <c r="A134" s="66"/>
      <c r="B134" s="5" t="s">
        <v>21</v>
      </c>
      <c r="F134" s="22"/>
    </row>
    <row r="135" spans="1:6">
      <c r="A135" s="66"/>
      <c r="B135" s="5" t="s">
        <v>41</v>
      </c>
      <c r="C135" s="115" t="s">
        <v>65</v>
      </c>
      <c r="D135" s="69">
        <v>45</v>
      </c>
      <c r="E135" s="22"/>
      <c r="F135" s="22">
        <f>D135*E135</f>
        <v>0</v>
      </c>
    </row>
    <row r="136" spans="1:6">
      <c r="A136" s="66"/>
      <c r="B136" s="5"/>
      <c r="C136" s="115"/>
      <c r="D136" s="69"/>
      <c r="E136" s="22"/>
      <c r="F136" s="22"/>
    </row>
    <row r="137" spans="1:6">
      <c r="A137" s="66"/>
      <c r="B137" s="126" t="s">
        <v>87</v>
      </c>
      <c r="C137" s="115"/>
      <c r="D137" s="69"/>
      <c r="E137" s="22"/>
      <c r="F137" s="22"/>
    </row>
    <row r="138" spans="1:6">
      <c r="A138" s="66"/>
      <c r="B138" s="5" t="s">
        <v>60</v>
      </c>
      <c r="C138" s="115" t="s">
        <v>60</v>
      </c>
      <c r="D138" s="69"/>
      <c r="E138" s="22"/>
      <c r="F138" s="22"/>
    </row>
    <row r="139" spans="1:6" ht="38.25">
      <c r="A139" s="66">
        <v>4</v>
      </c>
      <c r="B139" s="5" t="s">
        <v>137</v>
      </c>
      <c r="C139" s="115" t="s">
        <v>63</v>
      </c>
      <c r="D139" s="69">
        <v>99.57</v>
      </c>
      <c r="E139" s="22"/>
      <c r="F139" s="22">
        <f>D139*E139</f>
        <v>0</v>
      </c>
    </row>
    <row r="140" spans="1:6">
      <c r="A140" s="66"/>
      <c r="B140" s="5"/>
      <c r="C140" s="115"/>
      <c r="D140" s="69"/>
      <c r="E140" s="22"/>
      <c r="F140" s="22"/>
    </row>
    <row r="141" spans="1:6" ht="27.75" customHeight="1">
      <c r="A141" s="66">
        <v>5</v>
      </c>
      <c r="B141" s="5" t="s">
        <v>237</v>
      </c>
      <c r="C141" s="115" t="s">
        <v>65</v>
      </c>
      <c r="D141" s="69">
        <v>239.79</v>
      </c>
      <c r="E141" s="22"/>
      <c r="F141" s="22">
        <f>D141*E141</f>
        <v>0</v>
      </c>
    </row>
    <row r="142" spans="1:6">
      <c r="A142" s="66"/>
      <c r="B142" s="5"/>
      <c r="C142" s="115"/>
      <c r="D142" s="69"/>
      <c r="E142" s="22"/>
      <c r="F142" s="22"/>
    </row>
    <row r="143" spans="1:6" s="90" customFormat="1" ht="25.5">
      <c r="A143" s="217">
        <v>6</v>
      </c>
      <c r="B143" s="218" t="s">
        <v>340</v>
      </c>
      <c r="C143" s="219" t="s">
        <v>65</v>
      </c>
      <c r="D143" s="220">
        <v>108</v>
      </c>
      <c r="E143" s="221"/>
      <c r="F143" s="22">
        <f>D143*E143</f>
        <v>0</v>
      </c>
    </row>
    <row r="144" spans="1:6">
      <c r="A144" s="66"/>
      <c r="B144" s="5"/>
      <c r="C144" s="115"/>
      <c r="D144" s="69"/>
      <c r="E144" s="22"/>
      <c r="F144" s="22"/>
    </row>
    <row r="145" spans="1:6" ht="54" customHeight="1">
      <c r="A145" s="66">
        <v>7</v>
      </c>
      <c r="B145" s="5" t="s">
        <v>357</v>
      </c>
      <c r="C145" s="115" t="s">
        <v>73</v>
      </c>
      <c r="D145" s="69">
        <v>1</v>
      </c>
      <c r="E145" s="22"/>
      <c r="F145" s="22">
        <f>D145*E145</f>
        <v>0</v>
      </c>
    </row>
    <row r="146" spans="1:6">
      <c r="A146" s="66"/>
      <c r="B146" s="5"/>
      <c r="C146" s="115"/>
      <c r="D146" s="69"/>
      <c r="E146" s="22"/>
      <c r="F146" s="22"/>
    </row>
    <row r="147" spans="1:6" ht="38.25" customHeight="1">
      <c r="A147" s="204">
        <v>8</v>
      </c>
      <c r="B147" s="5" t="s">
        <v>83</v>
      </c>
      <c r="C147" s="115" t="s">
        <v>73</v>
      </c>
      <c r="D147" s="69">
        <v>1</v>
      </c>
      <c r="E147" s="22"/>
      <c r="F147" s="22">
        <f>D147*E147</f>
        <v>0</v>
      </c>
    </row>
    <row r="148" spans="1:6" ht="38.25" customHeight="1">
      <c r="B148" s="5"/>
      <c r="C148" s="115"/>
      <c r="D148" s="69"/>
      <c r="E148" s="22"/>
      <c r="F148" s="22"/>
    </row>
    <row r="149" spans="1:6">
      <c r="B149" s="5"/>
      <c r="C149" s="115"/>
      <c r="D149" s="69"/>
      <c r="E149" s="22"/>
      <c r="F149" s="22"/>
    </row>
    <row r="150" spans="1:6">
      <c r="B150" s="126" t="s">
        <v>111</v>
      </c>
      <c r="C150" s="115"/>
      <c r="D150" s="69"/>
      <c r="E150" s="22"/>
      <c r="F150" s="22"/>
    </row>
    <row r="151" spans="1:6">
      <c r="B151" s="5"/>
      <c r="C151" s="115"/>
      <c r="D151" s="69"/>
      <c r="E151" s="22"/>
      <c r="F151" s="22"/>
    </row>
    <row r="152" spans="1:6" ht="25.5">
      <c r="A152" s="204">
        <v>9</v>
      </c>
      <c r="B152" s="5" t="s">
        <v>22</v>
      </c>
      <c r="C152" s="115" t="s">
        <v>65</v>
      </c>
      <c r="D152" s="69">
        <v>1055</v>
      </c>
      <c r="E152" s="22"/>
      <c r="F152" s="22">
        <f>D152*E152</f>
        <v>0</v>
      </c>
    </row>
    <row r="153" spans="1:6">
      <c r="A153" s="66"/>
      <c r="B153" s="5"/>
      <c r="C153" s="115"/>
      <c r="D153" s="69"/>
      <c r="E153" s="22"/>
      <c r="F153" s="22"/>
    </row>
    <row r="154" spans="1:6" ht="15" customHeight="1">
      <c r="A154" s="66"/>
      <c r="B154" s="5"/>
      <c r="C154" s="115"/>
      <c r="D154" s="69"/>
      <c r="E154" s="22"/>
      <c r="F154" s="22"/>
    </row>
    <row r="155" spans="1:6" ht="64.5" customHeight="1">
      <c r="A155" s="66">
        <v>10</v>
      </c>
      <c r="B155" s="5" t="s">
        <v>138</v>
      </c>
      <c r="C155" s="115"/>
      <c r="D155" s="69"/>
      <c r="E155" s="22"/>
      <c r="F155" s="22"/>
    </row>
    <row r="156" spans="1:6" ht="14.25" customHeight="1">
      <c r="A156" s="66" t="s">
        <v>189</v>
      </c>
      <c r="B156" s="5" t="s">
        <v>23</v>
      </c>
      <c r="C156" s="115" t="s">
        <v>65</v>
      </c>
      <c r="D156" s="69">
        <v>48.2</v>
      </c>
      <c r="E156" s="22"/>
      <c r="F156" s="22">
        <f>D156*E156</f>
        <v>0</v>
      </c>
    </row>
    <row r="157" spans="1:6" ht="14.25" customHeight="1">
      <c r="A157" s="66"/>
      <c r="B157" s="5"/>
      <c r="C157" s="115"/>
      <c r="D157" s="69"/>
      <c r="E157" s="22"/>
      <c r="F157" s="22"/>
    </row>
    <row r="158" spans="1:6" ht="14.25" customHeight="1">
      <c r="A158" s="66" t="s">
        <v>190</v>
      </c>
      <c r="B158" s="5" t="s">
        <v>0</v>
      </c>
      <c r="C158" s="115" t="s">
        <v>65</v>
      </c>
      <c r="D158" s="69">
        <v>522.35</v>
      </c>
      <c r="E158" s="22"/>
      <c r="F158" s="22">
        <f>D158*E158</f>
        <v>0</v>
      </c>
    </row>
    <row r="159" spans="1:6" ht="14.25" customHeight="1">
      <c r="A159" s="66"/>
      <c r="B159" s="5"/>
      <c r="C159" s="115"/>
      <c r="D159" s="69"/>
      <c r="E159" s="22"/>
      <c r="F159" s="22"/>
    </row>
    <row r="160" spans="1:6">
      <c r="B160" s="126" t="s">
        <v>90</v>
      </c>
      <c r="C160" s="115"/>
      <c r="D160" s="69"/>
      <c r="E160" s="22"/>
      <c r="F160" s="22"/>
    </row>
    <row r="161" spans="1:6">
      <c r="A161" s="66"/>
      <c r="B161" s="126"/>
      <c r="C161" s="115"/>
      <c r="D161" s="69"/>
      <c r="E161" s="22"/>
      <c r="F161" s="22"/>
    </row>
    <row r="162" spans="1:6" ht="66" customHeight="1">
      <c r="A162" s="66">
        <v>11</v>
      </c>
      <c r="B162" s="5" t="s">
        <v>139</v>
      </c>
      <c r="C162" s="115"/>
      <c r="D162" s="69"/>
      <c r="E162" s="22"/>
      <c r="F162" s="22"/>
    </row>
    <row r="163" spans="1:6">
      <c r="A163" s="66"/>
      <c r="B163" s="5"/>
      <c r="C163" s="115"/>
      <c r="D163" s="69"/>
      <c r="E163" s="22"/>
      <c r="F163" s="22"/>
    </row>
    <row r="164" spans="1:6">
      <c r="A164" s="66" t="s">
        <v>189</v>
      </c>
      <c r="B164" s="126" t="s">
        <v>195</v>
      </c>
      <c r="C164" s="247"/>
      <c r="D164" s="223"/>
      <c r="E164" s="222"/>
      <c r="F164" s="22"/>
    </row>
    <row r="165" spans="1:6">
      <c r="A165" s="66"/>
      <c r="B165" s="5" t="s">
        <v>140</v>
      </c>
      <c r="C165" s="115"/>
      <c r="D165" s="69"/>
      <c r="E165" s="22"/>
      <c r="F165" s="22"/>
    </row>
    <row r="166" spans="1:6">
      <c r="A166" s="66"/>
      <c r="B166" s="5" t="s">
        <v>98</v>
      </c>
      <c r="C166" s="115"/>
      <c r="D166" s="69"/>
      <c r="E166" s="22"/>
      <c r="F166" s="22"/>
    </row>
    <row r="167" spans="1:6">
      <c r="A167" s="66"/>
      <c r="B167" s="5" t="s">
        <v>141</v>
      </c>
      <c r="C167" s="115"/>
      <c r="D167" s="69"/>
      <c r="E167" s="22"/>
      <c r="F167" s="22"/>
    </row>
    <row r="168" spans="1:6">
      <c r="A168" s="66"/>
      <c r="B168" s="5" t="s">
        <v>99</v>
      </c>
      <c r="C168" s="115" t="s">
        <v>65</v>
      </c>
      <c r="D168" s="69">
        <v>105.4</v>
      </c>
      <c r="E168" s="22"/>
      <c r="F168" s="22">
        <f>D168*E168</f>
        <v>0</v>
      </c>
    </row>
    <row r="169" spans="1:6">
      <c r="A169" s="66"/>
      <c r="B169" s="5"/>
      <c r="C169" s="115"/>
      <c r="D169" s="69"/>
      <c r="E169" s="22"/>
      <c r="F169" s="22"/>
    </row>
    <row r="170" spans="1:6">
      <c r="A170" s="66" t="s">
        <v>190</v>
      </c>
      <c r="B170" s="126" t="s">
        <v>196</v>
      </c>
      <c r="C170" s="115"/>
      <c r="D170" s="69"/>
      <c r="E170" s="22"/>
      <c r="F170" s="22"/>
    </row>
    <row r="171" spans="1:6">
      <c r="A171" s="66"/>
      <c r="B171" s="17" t="s">
        <v>24</v>
      </c>
      <c r="D171" s="215"/>
      <c r="E171" s="17"/>
      <c r="F171" s="22"/>
    </row>
    <row r="172" spans="1:6" ht="15" customHeight="1">
      <c r="A172" s="66"/>
      <c r="B172" s="5" t="s">
        <v>142</v>
      </c>
      <c r="C172" s="115"/>
      <c r="D172" s="69"/>
      <c r="E172" s="22"/>
      <c r="F172" s="22"/>
    </row>
    <row r="173" spans="1:6">
      <c r="A173" s="66"/>
      <c r="B173" s="5" t="s">
        <v>98</v>
      </c>
      <c r="C173" s="247"/>
      <c r="D173" s="223"/>
      <c r="E173" s="222"/>
      <c r="F173" s="22"/>
    </row>
    <row r="174" spans="1:6" ht="18" customHeight="1">
      <c r="A174" s="66"/>
      <c r="B174" s="5" t="s">
        <v>143</v>
      </c>
      <c r="C174" s="115" t="s">
        <v>65</v>
      </c>
      <c r="D174" s="69">
        <v>129.80000000000001</v>
      </c>
      <c r="E174" s="22"/>
      <c r="F174" s="22">
        <f>D174*E174</f>
        <v>0</v>
      </c>
    </row>
    <row r="175" spans="1:6" ht="18" customHeight="1">
      <c r="B175" s="5"/>
      <c r="C175" s="115"/>
      <c r="D175" s="69"/>
      <c r="E175" s="22"/>
      <c r="F175" s="22"/>
    </row>
    <row r="176" spans="1:6" ht="14.25" customHeight="1">
      <c r="A176" s="66" t="s">
        <v>191</v>
      </c>
      <c r="B176" s="126" t="s">
        <v>197</v>
      </c>
      <c r="C176" s="115"/>
      <c r="D176" s="69"/>
      <c r="E176" s="22"/>
      <c r="F176" s="22"/>
    </row>
    <row r="177" spans="1:6" ht="18" customHeight="1">
      <c r="A177" s="66"/>
      <c r="B177" s="17" t="s">
        <v>24</v>
      </c>
      <c r="D177" s="215"/>
      <c r="E177" s="17"/>
      <c r="F177" s="22"/>
    </row>
    <row r="178" spans="1:6" ht="18" customHeight="1">
      <c r="A178" s="66"/>
      <c r="B178" s="5" t="s">
        <v>144</v>
      </c>
      <c r="C178" s="115"/>
      <c r="D178" s="69"/>
      <c r="E178" s="22"/>
      <c r="F178" s="22"/>
    </row>
    <row r="179" spans="1:6" ht="18" customHeight="1">
      <c r="A179" s="66"/>
      <c r="B179" s="5" t="s">
        <v>98</v>
      </c>
      <c r="C179" s="247"/>
      <c r="D179" s="223"/>
      <c r="E179" s="222"/>
      <c r="F179" s="22"/>
    </row>
    <row r="180" spans="1:6" ht="18" customHeight="1">
      <c r="A180" s="66"/>
      <c r="B180" s="5" t="s">
        <v>145</v>
      </c>
      <c r="C180" s="115" t="s">
        <v>65</v>
      </c>
      <c r="D180" s="69">
        <v>235.4</v>
      </c>
      <c r="E180" s="22"/>
      <c r="F180" s="22">
        <f>D180*E180</f>
        <v>0</v>
      </c>
    </row>
    <row r="181" spans="1:6" ht="12.75" customHeight="1">
      <c r="A181" s="224"/>
      <c r="B181" s="5"/>
      <c r="C181" s="115"/>
      <c r="D181" s="69"/>
      <c r="E181" s="22"/>
      <c r="F181" s="22"/>
    </row>
    <row r="182" spans="1:6">
      <c r="A182" s="224"/>
      <c r="B182" s="126" t="s">
        <v>96</v>
      </c>
      <c r="C182" s="115"/>
      <c r="D182" s="69"/>
      <c r="E182" s="22"/>
      <c r="F182" s="22"/>
    </row>
    <row r="183" spans="1:6">
      <c r="A183" s="224"/>
      <c r="B183" s="126"/>
      <c r="C183" s="115"/>
      <c r="D183" s="69"/>
      <c r="E183" s="22"/>
      <c r="F183" s="22"/>
    </row>
    <row r="184" spans="1:6" ht="25.5">
      <c r="A184" s="66">
        <v>12</v>
      </c>
      <c r="B184" s="5" t="s">
        <v>1</v>
      </c>
      <c r="C184" s="115" t="s">
        <v>73</v>
      </c>
      <c r="D184" s="69">
        <v>4</v>
      </c>
      <c r="E184" s="22"/>
      <c r="F184" s="22">
        <f>D184*E184</f>
        <v>0</v>
      </c>
    </row>
    <row r="185" spans="1:6">
      <c r="A185" s="66"/>
      <c r="B185" s="5"/>
      <c r="C185" s="115"/>
      <c r="D185" s="69"/>
      <c r="E185" s="22"/>
      <c r="F185" s="22"/>
    </row>
    <row r="186" spans="1:6" ht="26.25" customHeight="1">
      <c r="A186" s="66">
        <v>13</v>
      </c>
      <c r="B186" s="5" t="s">
        <v>2</v>
      </c>
      <c r="C186" s="115" t="s">
        <v>73</v>
      </c>
      <c r="D186" s="69">
        <v>13</v>
      </c>
      <c r="E186" s="22"/>
      <c r="F186" s="22">
        <f>D186*E186</f>
        <v>0</v>
      </c>
    </row>
    <row r="187" spans="1:6">
      <c r="A187" s="66"/>
      <c r="B187" s="5"/>
      <c r="C187" s="115"/>
      <c r="D187" s="69"/>
      <c r="E187" s="22"/>
      <c r="F187" s="22"/>
    </row>
    <row r="188" spans="1:6" ht="15" customHeight="1">
      <c r="A188" s="66">
        <v>14</v>
      </c>
      <c r="B188" s="5" t="s">
        <v>146</v>
      </c>
      <c r="C188" s="115" t="s">
        <v>73</v>
      </c>
      <c r="D188" s="69">
        <v>26</v>
      </c>
      <c r="E188" s="22"/>
      <c r="F188" s="22">
        <f>D188*E188</f>
        <v>0</v>
      </c>
    </row>
    <row r="189" spans="1:6">
      <c r="A189" s="66"/>
      <c r="B189" s="5"/>
      <c r="C189" s="115"/>
      <c r="D189" s="69"/>
      <c r="E189" s="22"/>
      <c r="F189" s="22"/>
    </row>
    <row r="190" spans="1:6" ht="25.5">
      <c r="A190" s="66">
        <v>15</v>
      </c>
      <c r="B190" s="5" t="s">
        <v>147</v>
      </c>
      <c r="C190" s="115" t="s">
        <v>73</v>
      </c>
      <c r="D190" s="69">
        <v>2</v>
      </c>
      <c r="E190" s="22"/>
      <c r="F190" s="22">
        <f>D190*E190</f>
        <v>0</v>
      </c>
    </row>
    <row r="191" spans="1:6">
      <c r="A191" s="224"/>
      <c r="B191" s="5"/>
      <c r="C191" s="115"/>
      <c r="D191" s="69"/>
      <c r="E191" s="22"/>
      <c r="F191" s="22"/>
    </row>
    <row r="192" spans="1:6">
      <c r="A192" s="66">
        <v>16</v>
      </c>
      <c r="B192" s="5" t="s">
        <v>148</v>
      </c>
      <c r="C192" s="115" t="s">
        <v>73</v>
      </c>
      <c r="D192" s="69">
        <v>10</v>
      </c>
      <c r="E192" s="22"/>
      <c r="F192" s="22">
        <f>D192*E192</f>
        <v>0</v>
      </c>
    </row>
    <row r="193" spans="1:6" ht="15" customHeight="1">
      <c r="A193" s="66"/>
      <c r="B193" s="5"/>
      <c r="C193" s="115"/>
      <c r="D193" s="69"/>
      <c r="E193" s="22"/>
      <c r="F193" s="22"/>
    </row>
    <row r="194" spans="1:6" ht="28.5" customHeight="1">
      <c r="A194" s="66">
        <v>17</v>
      </c>
      <c r="B194" s="5" t="s">
        <v>7</v>
      </c>
      <c r="C194" s="115" t="s">
        <v>72</v>
      </c>
      <c r="D194" s="69">
        <v>28.5</v>
      </c>
      <c r="E194" s="22"/>
      <c r="F194" s="22">
        <f>D194*E194</f>
        <v>0</v>
      </c>
    </row>
    <row r="195" spans="1:6">
      <c r="A195" s="224"/>
      <c r="B195" s="5"/>
      <c r="C195" s="115"/>
      <c r="D195" s="69"/>
      <c r="E195" s="22"/>
      <c r="F195" s="22"/>
    </row>
    <row r="196" spans="1:6">
      <c r="A196" s="66">
        <v>18</v>
      </c>
      <c r="B196" s="5" t="s">
        <v>75</v>
      </c>
      <c r="C196" s="247"/>
      <c r="D196" s="223"/>
      <c r="E196" s="222"/>
      <c r="F196" s="22"/>
    </row>
    <row r="197" spans="1:6">
      <c r="A197" s="66"/>
      <c r="B197" s="5"/>
      <c r="C197" s="247"/>
      <c r="D197" s="223"/>
      <c r="E197" s="225"/>
      <c r="F197" s="22"/>
    </row>
    <row r="198" spans="1:6">
      <c r="A198" s="224" t="s">
        <v>189</v>
      </c>
      <c r="B198" s="226" t="s">
        <v>93</v>
      </c>
      <c r="C198" s="115" t="s">
        <v>72</v>
      </c>
      <c r="D198" s="69">
        <v>11.3</v>
      </c>
      <c r="E198" s="22"/>
      <c r="F198" s="22">
        <f>D198*E198</f>
        <v>0</v>
      </c>
    </row>
    <row r="199" spans="1:6">
      <c r="A199" s="224"/>
      <c r="B199" s="226"/>
      <c r="C199" s="115"/>
      <c r="D199" s="69"/>
      <c r="E199" s="22"/>
      <c r="F199" s="22"/>
    </row>
    <row r="200" spans="1:6" ht="25.5">
      <c r="A200" s="224" t="s">
        <v>190</v>
      </c>
      <c r="B200" s="226" t="s">
        <v>3</v>
      </c>
      <c r="C200" s="115" t="s">
        <v>73</v>
      </c>
      <c r="D200" s="69">
        <v>8</v>
      </c>
      <c r="E200" s="22"/>
      <c r="F200" s="22">
        <f>D200*E200</f>
        <v>0</v>
      </c>
    </row>
    <row r="201" spans="1:6">
      <c r="A201" s="224"/>
      <c r="B201" s="226"/>
      <c r="C201" s="115"/>
      <c r="D201" s="69"/>
      <c r="E201" s="22"/>
      <c r="F201" s="22"/>
    </row>
    <row r="202" spans="1:6" ht="25.5">
      <c r="A202" s="224" t="s">
        <v>191</v>
      </c>
      <c r="B202" s="226" t="s">
        <v>4</v>
      </c>
      <c r="C202" s="115" t="s">
        <v>73</v>
      </c>
      <c r="D202" s="69">
        <v>2</v>
      </c>
      <c r="E202" s="22"/>
      <c r="F202" s="22">
        <f>D202*E202</f>
        <v>0</v>
      </c>
    </row>
    <row r="203" spans="1:6">
      <c r="A203" s="224"/>
      <c r="B203" s="226"/>
      <c r="C203" s="115"/>
      <c r="D203" s="69"/>
      <c r="E203" s="22"/>
      <c r="F203" s="22"/>
    </row>
    <row r="204" spans="1:6" ht="25.5">
      <c r="A204" s="224" t="s">
        <v>198</v>
      </c>
      <c r="B204" s="226" t="s">
        <v>244</v>
      </c>
      <c r="C204" s="115" t="s">
        <v>73</v>
      </c>
      <c r="D204" s="69">
        <v>1</v>
      </c>
      <c r="E204" s="22"/>
      <c r="F204" s="22">
        <f>D204*E204</f>
        <v>0</v>
      </c>
    </row>
    <row r="205" spans="1:6">
      <c r="A205" s="224"/>
      <c r="B205" s="226"/>
      <c r="C205" s="115"/>
      <c r="D205" s="69"/>
      <c r="E205" s="22"/>
      <c r="F205" s="22"/>
    </row>
    <row r="206" spans="1:6" ht="15" customHeight="1">
      <c r="A206" s="66" t="s">
        <v>199</v>
      </c>
      <c r="B206" s="5" t="s">
        <v>54</v>
      </c>
      <c r="C206" s="115" t="s">
        <v>73</v>
      </c>
      <c r="D206" s="69">
        <v>2</v>
      </c>
      <c r="E206" s="22"/>
      <c r="F206" s="22">
        <f>D206*E206</f>
        <v>0</v>
      </c>
    </row>
    <row r="207" spans="1:6" ht="14.25" customHeight="1">
      <c r="A207" s="66"/>
      <c r="B207" s="5"/>
      <c r="C207" s="115"/>
      <c r="D207" s="69"/>
      <c r="E207" s="22"/>
      <c r="F207" s="22"/>
    </row>
    <row r="208" spans="1:6" ht="13.5" customHeight="1">
      <c r="A208" s="66" t="s">
        <v>200</v>
      </c>
      <c r="B208" s="5" t="s">
        <v>149</v>
      </c>
      <c r="C208" s="115" t="s">
        <v>73</v>
      </c>
      <c r="D208" s="69">
        <v>2</v>
      </c>
      <c r="E208" s="22"/>
      <c r="F208" s="22">
        <f>D208*E208</f>
        <v>0</v>
      </c>
    </row>
    <row r="209" spans="1:6" ht="14.25" customHeight="1">
      <c r="A209" s="66"/>
      <c r="B209" s="5"/>
      <c r="C209" s="115"/>
      <c r="D209" s="69"/>
      <c r="E209" s="22"/>
      <c r="F209" s="22"/>
    </row>
    <row r="210" spans="1:6" ht="14.25" customHeight="1">
      <c r="A210" s="66" t="s">
        <v>201</v>
      </c>
      <c r="B210" s="5" t="s">
        <v>219</v>
      </c>
      <c r="C210" s="115" t="s">
        <v>72</v>
      </c>
      <c r="D210" s="69">
        <v>4</v>
      </c>
      <c r="E210" s="22"/>
      <c r="F210" s="22">
        <f>D210*E210</f>
        <v>0</v>
      </c>
    </row>
    <row r="211" spans="1:6" ht="14.25" customHeight="1">
      <c r="A211" s="66"/>
      <c r="B211" s="5"/>
      <c r="C211" s="115"/>
      <c r="D211" s="69"/>
      <c r="E211" s="22"/>
      <c r="F211" s="22"/>
    </row>
    <row r="212" spans="1:6">
      <c r="A212" s="66"/>
      <c r="B212" s="126" t="s">
        <v>91</v>
      </c>
      <c r="C212" s="115"/>
      <c r="D212" s="69"/>
      <c r="E212" s="22"/>
      <c r="F212" s="22"/>
    </row>
    <row r="213" spans="1:6" ht="14.25" customHeight="1">
      <c r="A213" s="224"/>
      <c r="B213" s="5" t="s">
        <v>56</v>
      </c>
      <c r="C213" s="115"/>
      <c r="D213" s="69"/>
      <c r="E213" s="22"/>
      <c r="F213" s="22"/>
    </row>
    <row r="214" spans="1:6">
      <c r="A214" s="224"/>
      <c r="B214" s="5"/>
      <c r="C214" s="115"/>
      <c r="D214" s="69"/>
      <c r="E214" s="22"/>
      <c r="F214" s="22"/>
    </row>
    <row r="215" spans="1:6" ht="39" customHeight="1">
      <c r="A215" s="66">
        <v>19</v>
      </c>
      <c r="B215" s="5" t="s">
        <v>5</v>
      </c>
      <c r="C215" s="115" t="s">
        <v>73</v>
      </c>
      <c r="D215" s="69">
        <v>42</v>
      </c>
      <c r="E215" s="22"/>
      <c r="F215" s="22">
        <f>D215*E215</f>
        <v>0</v>
      </c>
    </row>
    <row r="216" spans="1:6">
      <c r="A216" s="224"/>
      <c r="B216" s="5"/>
      <c r="C216" s="115"/>
      <c r="D216" s="69"/>
      <c r="E216" s="22"/>
      <c r="F216" s="22"/>
    </row>
    <row r="217" spans="1:6" ht="38.25">
      <c r="A217" s="66">
        <v>20</v>
      </c>
      <c r="B217" s="5" t="s">
        <v>84</v>
      </c>
      <c r="C217" s="115" t="s">
        <v>72</v>
      </c>
      <c r="D217" s="69">
        <v>300</v>
      </c>
      <c r="E217" s="22"/>
      <c r="F217" s="22">
        <f>D217*E217</f>
        <v>0</v>
      </c>
    </row>
    <row r="218" spans="1:6">
      <c r="A218" s="224"/>
      <c r="B218" s="5"/>
      <c r="C218" s="115"/>
      <c r="D218" s="69"/>
      <c r="E218" s="22"/>
      <c r="F218" s="22"/>
    </row>
    <row r="219" spans="1:6" ht="15" customHeight="1">
      <c r="A219" s="66">
        <v>21</v>
      </c>
      <c r="B219" s="5" t="s">
        <v>104</v>
      </c>
      <c r="C219" s="115" t="s">
        <v>72</v>
      </c>
      <c r="D219" s="69">
        <v>100</v>
      </c>
      <c r="E219" s="22"/>
      <c r="F219" s="22">
        <f>D219*E219</f>
        <v>0</v>
      </c>
    </row>
    <row r="220" spans="1:6">
      <c r="A220" s="224"/>
      <c r="B220" s="5"/>
      <c r="C220" s="115"/>
      <c r="D220" s="69"/>
      <c r="E220" s="22"/>
      <c r="F220" s="22"/>
    </row>
    <row r="221" spans="1:6" ht="25.5">
      <c r="A221" s="66">
        <v>22</v>
      </c>
      <c r="B221" s="5" t="s">
        <v>103</v>
      </c>
      <c r="C221" s="115" t="s">
        <v>73</v>
      </c>
      <c r="D221" s="69">
        <v>22</v>
      </c>
      <c r="E221" s="22"/>
      <c r="F221" s="22">
        <f>D221*E221</f>
        <v>0</v>
      </c>
    </row>
    <row r="222" spans="1:6">
      <c r="A222" s="66"/>
      <c r="B222" s="5"/>
      <c r="C222" s="115"/>
      <c r="D222" s="69"/>
      <c r="E222" s="22"/>
      <c r="F222" s="22"/>
    </row>
    <row r="223" spans="1:6" ht="26.25" customHeight="1">
      <c r="A223" s="66">
        <v>23</v>
      </c>
      <c r="B223" s="5" t="s">
        <v>55</v>
      </c>
      <c r="C223" s="115" t="s">
        <v>73</v>
      </c>
      <c r="D223" s="69">
        <v>45</v>
      </c>
      <c r="E223" s="22"/>
      <c r="F223" s="22">
        <f>D223*E223</f>
        <v>0</v>
      </c>
    </row>
    <row r="224" spans="1:6">
      <c r="A224" s="224"/>
      <c r="B224" s="5"/>
      <c r="C224" s="115"/>
      <c r="D224" s="69"/>
      <c r="E224" s="22"/>
      <c r="F224" s="22"/>
    </row>
    <row r="225" spans="1:12" ht="15.75" customHeight="1">
      <c r="A225" s="66">
        <v>24</v>
      </c>
      <c r="B225" s="5" t="s">
        <v>105</v>
      </c>
      <c r="C225" s="115" t="s">
        <v>72</v>
      </c>
      <c r="D225" s="69">
        <v>80</v>
      </c>
      <c r="E225" s="22"/>
      <c r="F225" s="22">
        <f>D225*E225</f>
        <v>0</v>
      </c>
    </row>
    <row r="226" spans="1:12">
      <c r="A226" s="224"/>
      <c r="B226" s="5"/>
      <c r="C226" s="115"/>
      <c r="D226" s="69"/>
      <c r="E226" s="22"/>
      <c r="F226" s="22"/>
    </row>
    <row r="227" spans="1:12" ht="26.25" customHeight="1">
      <c r="A227" s="66">
        <v>25</v>
      </c>
      <c r="B227" s="5" t="s">
        <v>231</v>
      </c>
      <c r="C227" s="115" t="s">
        <v>19</v>
      </c>
      <c r="D227" s="69">
        <v>1</v>
      </c>
      <c r="E227" s="22"/>
      <c r="F227" s="22">
        <f>D227*E227</f>
        <v>0</v>
      </c>
    </row>
    <row r="228" spans="1:12">
      <c r="A228" s="224"/>
      <c r="B228" s="5"/>
      <c r="C228" s="115"/>
      <c r="D228" s="69"/>
      <c r="E228" s="22"/>
      <c r="F228" s="22"/>
    </row>
    <row r="229" spans="1:12" ht="28.5" customHeight="1">
      <c r="A229" s="66">
        <v>26</v>
      </c>
      <c r="B229" s="5" t="s">
        <v>6</v>
      </c>
      <c r="C229" s="115" t="s">
        <v>65</v>
      </c>
      <c r="D229" s="69">
        <v>480</v>
      </c>
      <c r="E229" s="22"/>
      <c r="F229" s="22">
        <f>D229*E229</f>
        <v>0</v>
      </c>
    </row>
    <row r="230" spans="1:12">
      <c r="A230" s="66"/>
      <c r="B230" s="5"/>
      <c r="C230" s="115"/>
      <c r="D230" s="69"/>
      <c r="E230" s="22"/>
      <c r="F230" s="22"/>
    </row>
    <row r="231" spans="1:12">
      <c r="A231" s="66">
        <v>27</v>
      </c>
      <c r="B231" s="5" t="s">
        <v>370</v>
      </c>
      <c r="C231" s="115" t="s">
        <v>73</v>
      </c>
      <c r="D231" s="69">
        <v>1</v>
      </c>
      <c r="E231" s="22"/>
      <c r="F231" s="22">
        <f>D231*E231</f>
        <v>0</v>
      </c>
    </row>
    <row r="232" spans="1:12">
      <c r="A232" s="66"/>
      <c r="B232" s="212"/>
      <c r="C232" s="115"/>
      <c r="D232" s="69"/>
      <c r="E232" s="22"/>
      <c r="F232" s="22"/>
    </row>
    <row r="233" spans="1:12" ht="13.5" thickBot="1">
      <c r="A233" s="66"/>
      <c r="B233" s="119" t="s">
        <v>322</v>
      </c>
      <c r="C233" s="120"/>
      <c r="D233" s="210"/>
      <c r="E233" s="211"/>
      <c r="F233" s="172">
        <f>SUM(F127:F232)</f>
        <v>0</v>
      </c>
    </row>
    <row r="234" spans="1:12">
      <c r="A234" s="66"/>
      <c r="B234" s="6"/>
      <c r="C234" s="123"/>
      <c r="D234" s="227"/>
      <c r="E234" s="228"/>
      <c r="F234" s="173"/>
    </row>
    <row r="235" spans="1:12">
      <c r="A235" s="66"/>
      <c r="B235" s="6"/>
      <c r="C235" s="123"/>
      <c r="D235" s="227"/>
      <c r="E235" s="228"/>
      <c r="F235" s="173"/>
    </row>
    <row r="236" spans="1:12" s="45" customFormat="1">
      <c r="A236" s="63"/>
      <c r="B236" s="37" t="s">
        <v>232</v>
      </c>
      <c r="C236" s="248"/>
      <c r="D236" s="38"/>
      <c r="E236" s="39"/>
      <c r="F236" s="40"/>
      <c r="G236" s="41"/>
      <c r="H236" s="42"/>
      <c r="I236" s="43"/>
      <c r="J236" s="44"/>
      <c r="K236" s="44"/>
      <c r="L236" s="44"/>
    </row>
    <row r="237" spans="1:12" s="230" customFormat="1">
      <c r="A237" s="64"/>
      <c r="B237" s="46"/>
      <c r="C237" s="249"/>
      <c r="D237" s="71"/>
      <c r="E237" s="47"/>
      <c r="F237" s="47"/>
      <c r="G237" s="229"/>
      <c r="H237" s="52"/>
      <c r="I237" s="52"/>
    </row>
    <row r="238" spans="1:12" s="53" customFormat="1" ht="26.25" customHeight="1">
      <c r="A238" s="65" t="s">
        <v>78</v>
      </c>
      <c r="B238" s="48" t="s">
        <v>257</v>
      </c>
      <c r="C238" s="250" t="s">
        <v>227</v>
      </c>
      <c r="D238" s="72">
        <v>5</v>
      </c>
      <c r="E238" s="49"/>
      <c r="F238" s="22">
        <f t="shared" ref="F238:F244" si="2">D238*E238</f>
        <v>0</v>
      </c>
      <c r="G238" s="51"/>
      <c r="H238" s="52"/>
      <c r="I238" s="52"/>
    </row>
    <row r="239" spans="1:12" s="53" customFormat="1">
      <c r="A239" s="65"/>
      <c r="B239" s="48"/>
      <c r="C239" s="251"/>
      <c r="D239" s="72"/>
      <c r="E239" s="49"/>
      <c r="F239" s="22"/>
      <c r="G239" s="51"/>
      <c r="H239" s="52"/>
      <c r="I239" s="52"/>
    </row>
    <row r="240" spans="1:12" s="56" customFormat="1" ht="14.25" customHeight="1">
      <c r="A240" s="65" t="s">
        <v>79</v>
      </c>
      <c r="B240" s="54" t="s">
        <v>258</v>
      </c>
      <c r="C240" s="252" t="s">
        <v>192</v>
      </c>
      <c r="D240" s="73">
        <v>8</v>
      </c>
      <c r="E240" s="40"/>
      <c r="F240" s="22">
        <f t="shared" si="2"/>
        <v>0</v>
      </c>
      <c r="G240" s="51"/>
      <c r="H240" s="55"/>
      <c r="I240" s="55"/>
      <c r="J240" s="55"/>
    </row>
    <row r="241" spans="1:10" s="56" customFormat="1">
      <c r="A241" s="65"/>
      <c r="B241" s="57"/>
      <c r="C241" s="252"/>
      <c r="D241" s="73"/>
      <c r="E241" s="40"/>
      <c r="F241" s="22"/>
      <c r="G241" s="51"/>
      <c r="H241" s="55"/>
      <c r="I241" s="55"/>
      <c r="J241" s="55"/>
    </row>
    <row r="242" spans="1:10" s="45" customFormat="1" ht="52.5" customHeight="1">
      <c r="A242" s="65" t="s">
        <v>80</v>
      </c>
      <c r="B242" s="58" t="s">
        <v>259</v>
      </c>
      <c r="C242" s="250"/>
      <c r="D242" s="73"/>
      <c r="E242" s="59"/>
      <c r="F242" s="22"/>
      <c r="G242" s="51"/>
      <c r="H242" s="60"/>
      <c r="I242" s="60"/>
    </row>
    <row r="243" spans="1:10" s="45" customFormat="1" ht="14.25">
      <c r="A243" s="65"/>
      <c r="B243" s="61" t="s">
        <v>229</v>
      </c>
      <c r="C243" s="253" t="s">
        <v>228</v>
      </c>
      <c r="D243" s="74">
        <v>13</v>
      </c>
      <c r="E243" s="59"/>
      <c r="F243" s="22">
        <f t="shared" si="2"/>
        <v>0</v>
      </c>
      <c r="G243" s="51"/>
      <c r="H243" s="60"/>
      <c r="I243" s="60"/>
    </row>
    <row r="244" spans="1:10" s="45" customFormat="1" ht="14.25">
      <c r="A244" s="65"/>
      <c r="B244" s="61" t="s">
        <v>230</v>
      </c>
      <c r="C244" s="253" t="s">
        <v>228</v>
      </c>
      <c r="D244" s="74">
        <v>14</v>
      </c>
      <c r="E244" s="59"/>
      <c r="F244" s="22">
        <f t="shared" si="2"/>
        <v>0</v>
      </c>
      <c r="G244" s="51"/>
      <c r="H244" s="60"/>
      <c r="I244" s="60"/>
    </row>
    <row r="245" spans="1:10" s="45" customFormat="1">
      <c r="A245" s="65"/>
      <c r="B245" s="61"/>
      <c r="C245" s="253"/>
      <c r="D245" s="74"/>
      <c r="E245" s="59"/>
      <c r="F245" s="50"/>
      <c r="G245" s="51"/>
      <c r="H245" s="60"/>
      <c r="I245" s="60"/>
    </row>
    <row r="246" spans="1:10" ht="13.5" thickBot="1">
      <c r="A246" s="66"/>
      <c r="B246" s="119" t="s">
        <v>323</v>
      </c>
      <c r="C246" s="120"/>
      <c r="D246" s="210"/>
      <c r="E246" s="211"/>
      <c r="F246" s="172">
        <f>SUM(F238:F245)</f>
        <v>0</v>
      </c>
    </row>
    <row r="247" spans="1:10">
      <c r="A247" s="231"/>
      <c r="B247" s="123"/>
      <c r="C247" s="254"/>
      <c r="D247" s="232"/>
      <c r="E247" s="173"/>
    </row>
    <row r="248" spans="1:10">
      <c r="B248" s="209" t="s">
        <v>324</v>
      </c>
      <c r="D248" s="214"/>
      <c r="E248" s="17"/>
    </row>
    <row r="249" spans="1:10">
      <c r="D249" s="214"/>
      <c r="E249" s="17"/>
    </row>
    <row r="250" spans="1:10" ht="25.5">
      <c r="A250" s="66">
        <v>1</v>
      </c>
      <c r="B250" s="5" t="s">
        <v>107</v>
      </c>
      <c r="C250" s="115" t="s">
        <v>60</v>
      </c>
      <c r="D250" s="69" t="s">
        <v>60</v>
      </c>
      <c r="E250" s="22"/>
      <c r="F250" s="22"/>
      <c r="G250" s="22"/>
    </row>
    <row r="251" spans="1:10" ht="15.75" customHeight="1">
      <c r="A251" s="66"/>
      <c r="B251" s="226" t="s">
        <v>50</v>
      </c>
      <c r="C251" s="115"/>
      <c r="D251" s="69"/>
      <c r="E251" s="22"/>
      <c r="F251" s="22"/>
      <c r="G251" s="22"/>
    </row>
    <row r="252" spans="1:10">
      <c r="A252" s="66"/>
      <c r="B252" s="226" t="s">
        <v>108</v>
      </c>
      <c r="C252" s="115"/>
      <c r="D252" s="69"/>
      <c r="E252" s="22"/>
      <c r="F252" s="22"/>
      <c r="G252" s="22"/>
    </row>
    <row r="253" spans="1:10">
      <c r="A253" s="66"/>
      <c r="B253" s="226" t="s">
        <v>109</v>
      </c>
      <c r="C253" s="115"/>
      <c r="D253" s="69"/>
      <c r="E253" s="22"/>
      <c r="F253" s="22"/>
      <c r="G253" s="22"/>
    </row>
    <row r="254" spans="1:10">
      <c r="A254" s="66"/>
      <c r="B254" s="226" t="s">
        <v>110</v>
      </c>
      <c r="C254" s="115"/>
      <c r="D254" s="69"/>
      <c r="E254" s="22"/>
      <c r="F254" s="22"/>
      <c r="G254" s="22"/>
    </row>
    <row r="255" spans="1:10">
      <c r="A255" s="224"/>
      <c r="B255" s="226" t="s">
        <v>92</v>
      </c>
      <c r="C255" s="115"/>
      <c r="D255" s="69"/>
      <c r="E255" s="22"/>
      <c r="F255" s="22"/>
      <c r="G255" s="22"/>
    </row>
    <row r="256" spans="1:10" ht="25.5">
      <c r="B256" s="226" t="s">
        <v>260</v>
      </c>
      <c r="C256" s="115" t="s">
        <v>65</v>
      </c>
      <c r="D256" s="69">
        <v>383.38</v>
      </c>
      <c r="E256" s="22"/>
      <c r="F256" s="22">
        <f>D256*E256</f>
        <v>0</v>
      </c>
      <c r="G256" s="22"/>
    </row>
    <row r="257" spans="1:6">
      <c r="D257" s="214"/>
      <c r="E257" s="17"/>
    </row>
    <row r="258" spans="1:6">
      <c r="D258" s="214"/>
      <c r="E258" s="17"/>
    </row>
    <row r="259" spans="1:6" ht="26.25" customHeight="1">
      <c r="A259" s="66">
        <v>2</v>
      </c>
      <c r="B259" s="5" t="s">
        <v>8</v>
      </c>
      <c r="C259" s="115" t="s">
        <v>60</v>
      </c>
      <c r="D259" s="69"/>
      <c r="E259" s="22"/>
      <c r="F259" s="22"/>
    </row>
    <row r="260" spans="1:6" ht="14.25" customHeight="1">
      <c r="A260" s="66"/>
      <c r="B260" s="226" t="s">
        <v>224</v>
      </c>
      <c r="C260" s="115"/>
      <c r="D260" s="69"/>
      <c r="E260" s="22"/>
      <c r="F260" s="22"/>
    </row>
    <row r="261" spans="1:6">
      <c r="A261" s="66"/>
      <c r="B261" s="226" t="s">
        <v>108</v>
      </c>
      <c r="C261" s="115"/>
      <c r="D261" s="69"/>
      <c r="E261" s="22"/>
      <c r="F261" s="22"/>
    </row>
    <row r="262" spans="1:6">
      <c r="A262" s="66"/>
      <c r="B262" s="226" t="s">
        <v>109</v>
      </c>
      <c r="C262" s="115"/>
      <c r="D262" s="69"/>
      <c r="E262" s="22"/>
      <c r="F262" s="22"/>
    </row>
    <row r="263" spans="1:6">
      <c r="A263" s="66"/>
      <c r="B263" s="226" t="s">
        <v>110</v>
      </c>
      <c r="C263" s="115"/>
      <c r="D263" s="69"/>
      <c r="E263" s="22"/>
      <c r="F263" s="22"/>
    </row>
    <row r="264" spans="1:6">
      <c r="B264" s="226" t="s">
        <v>92</v>
      </c>
      <c r="C264" s="115"/>
      <c r="D264" s="69"/>
      <c r="E264" s="22"/>
      <c r="F264" s="22"/>
    </row>
    <row r="265" spans="1:6">
      <c r="B265" s="226" t="s">
        <v>261</v>
      </c>
      <c r="C265" s="115" t="s">
        <v>65</v>
      </c>
      <c r="D265" s="69">
        <v>37.08</v>
      </c>
      <c r="E265" s="22"/>
      <c r="F265" s="22">
        <f>D265*E265</f>
        <v>0</v>
      </c>
    </row>
    <row r="266" spans="1:6" s="62" customFormat="1">
      <c r="A266" s="204"/>
      <c r="C266" s="255"/>
      <c r="D266" s="233"/>
      <c r="E266" s="234"/>
    </row>
    <row r="267" spans="1:6" ht="13.5" thickBot="1">
      <c r="B267" s="235" t="s">
        <v>325</v>
      </c>
      <c r="C267" s="256"/>
      <c r="D267" s="236"/>
      <c r="E267" s="237"/>
      <c r="F267" s="238">
        <f>SUM(F256:F266)</f>
        <v>0</v>
      </c>
    </row>
    <row r="268" spans="1:6">
      <c r="A268" s="239"/>
    </row>
  </sheetData>
  <phoneticPr fontId="0" type="noConversion"/>
  <pageMargins left="0.98425196850393704" right="0.15748031496062992" top="0.98425196850393704" bottom="0.98425196850393704" header="0.59055118110236227" footer="0.51181102362204722"/>
  <pageSetup paperSize="9" scale="91" fitToHeight="10" orientation="portrait" r:id="rId1"/>
  <headerFooter alignWithMargins="0">
    <oddHeader>&amp;A</oddHeader>
    <oddFooter>Stran &amp;P</oddFooter>
  </headerFooter>
  <rowBreaks count="8" manualBreakCount="8">
    <brk id="23" max="16383" man="1"/>
    <brk id="52" max="16383" man="1"/>
    <brk id="71" max="16383" man="1"/>
    <brk id="89" max="16383" man="1"/>
    <brk id="122" max="16383" man="1"/>
    <brk id="148" max="16383" man="1"/>
    <brk id="207" max="16383" man="1"/>
    <brk id="2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2"/>
  <sheetViews>
    <sheetView showZeros="0" tabSelected="1" topLeftCell="A217" zoomScaleNormal="100" workbookViewId="0">
      <selection activeCell="B242" sqref="B242"/>
    </sheetView>
  </sheetViews>
  <sheetFormatPr defaultRowHeight="12.75"/>
  <cols>
    <col min="1" max="1" width="4.5703125" style="107" customWidth="1"/>
    <col min="2" max="2" width="52.42578125" style="17" customWidth="1"/>
    <col min="3" max="3" width="6.85546875" style="109" customWidth="1"/>
    <col min="4" max="4" width="10.42578125" style="110" customWidth="1"/>
    <col min="5" max="5" width="12.28515625" style="111" customWidth="1"/>
    <col min="6" max="6" width="12.28515625" style="171" customWidth="1"/>
    <col min="7" max="7" width="14" style="17" customWidth="1"/>
    <col min="8" max="16384" width="9.140625" style="17"/>
  </cols>
  <sheetData>
    <row r="1" spans="1:6" ht="15.75">
      <c r="B1" s="108" t="s">
        <v>76</v>
      </c>
    </row>
    <row r="2" spans="1:6">
      <c r="B2" s="112"/>
    </row>
    <row r="3" spans="1:6" ht="14.25" customHeight="1">
      <c r="A3" s="113"/>
      <c r="B3" s="114" t="s">
        <v>208</v>
      </c>
      <c r="C3" s="115"/>
      <c r="D3" s="33"/>
      <c r="E3" s="104"/>
      <c r="F3" s="22"/>
    </row>
    <row r="4" spans="1:6" ht="14.25" customHeight="1">
      <c r="A4" s="113"/>
      <c r="B4" s="114"/>
      <c r="C4" s="115"/>
      <c r="D4" s="33"/>
      <c r="E4" s="104"/>
      <c r="F4" s="22"/>
    </row>
    <row r="5" spans="1:6" ht="26.25" customHeight="1">
      <c r="A5" s="113">
        <v>1</v>
      </c>
      <c r="B5" s="5" t="s">
        <v>181</v>
      </c>
      <c r="C5" s="115" t="s">
        <v>65</v>
      </c>
      <c r="D5" s="33">
        <v>482.75</v>
      </c>
      <c r="E5" s="104"/>
      <c r="F5" s="22">
        <f>D5*E5</f>
        <v>0</v>
      </c>
    </row>
    <row r="6" spans="1:6" ht="12" customHeight="1">
      <c r="A6" s="113"/>
      <c r="B6" s="5"/>
      <c r="C6" s="115"/>
      <c r="D6" s="33"/>
      <c r="E6" s="104"/>
      <c r="F6" s="22"/>
    </row>
    <row r="7" spans="1:6" ht="26.25" customHeight="1">
      <c r="A7" s="113">
        <v>2</v>
      </c>
      <c r="B7" s="5" t="s">
        <v>194</v>
      </c>
      <c r="C7" s="115" t="s">
        <v>65</v>
      </c>
      <c r="D7" s="33">
        <v>372.75</v>
      </c>
      <c r="E7" s="104"/>
      <c r="F7" s="22">
        <f t="shared" ref="F7:F25" si="0">D7*E7</f>
        <v>0</v>
      </c>
    </row>
    <row r="8" spans="1:6" ht="12" customHeight="1">
      <c r="A8" s="113"/>
      <c r="B8" s="5"/>
      <c r="C8" s="115"/>
      <c r="D8" s="33"/>
      <c r="E8" s="104"/>
      <c r="F8" s="22"/>
    </row>
    <row r="9" spans="1:6" ht="26.25" customHeight="1">
      <c r="A9" s="113">
        <v>3</v>
      </c>
      <c r="B9" s="5" t="s">
        <v>184</v>
      </c>
      <c r="C9" s="115" t="s">
        <v>72</v>
      </c>
      <c r="D9" s="33">
        <v>12</v>
      </c>
      <c r="E9" s="104"/>
      <c r="F9" s="22">
        <f t="shared" si="0"/>
        <v>0</v>
      </c>
    </row>
    <row r="10" spans="1:6" ht="12" customHeight="1">
      <c r="A10" s="113"/>
      <c r="B10" s="5"/>
      <c r="C10" s="115"/>
      <c r="D10" s="33"/>
      <c r="E10" s="104"/>
      <c r="F10" s="22"/>
    </row>
    <row r="11" spans="1:6" ht="27" customHeight="1">
      <c r="A11" s="113">
        <v>4</v>
      </c>
      <c r="B11" s="5" t="s">
        <v>183</v>
      </c>
      <c r="C11" s="115" t="s">
        <v>72</v>
      </c>
      <c r="D11" s="33">
        <v>31</v>
      </c>
      <c r="E11" s="104"/>
      <c r="F11" s="22">
        <f t="shared" si="0"/>
        <v>0</v>
      </c>
    </row>
    <row r="12" spans="1:6" ht="12" customHeight="1">
      <c r="A12" s="113"/>
      <c r="B12" s="5"/>
      <c r="C12" s="115"/>
      <c r="D12" s="33"/>
      <c r="E12" s="104"/>
      <c r="F12" s="22"/>
    </row>
    <row r="13" spans="1:6" ht="27" customHeight="1">
      <c r="A13" s="113">
        <v>5</v>
      </c>
      <c r="B13" s="5" t="s">
        <v>180</v>
      </c>
      <c r="C13" s="115" t="s">
        <v>72</v>
      </c>
      <c r="D13" s="33">
        <v>43</v>
      </c>
      <c r="E13" s="104"/>
      <c r="F13" s="22">
        <f t="shared" si="0"/>
        <v>0</v>
      </c>
    </row>
    <row r="14" spans="1:6" ht="12" customHeight="1">
      <c r="A14" s="113"/>
      <c r="B14" s="5"/>
      <c r="C14" s="115"/>
      <c r="D14" s="33"/>
      <c r="E14" s="104"/>
      <c r="F14" s="22"/>
    </row>
    <row r="15" spans="1:6" ht="39" customHeight="1">
      <c r="A15" s="113">
        <v>6</v>
      </c>
      <c r="B15" s="5" t="s">
        <v>182</v>
      </c>
      <c r="C15" s="115" t="s">
        <v>72</v>
      </c>
      <c r="D15" s="33">
        <v>22.4</v>
      </c>
      <c r="E15" s="104"/>
      <c r="F15" s="22">
        <f t="shared" si="0"/>
        <v>0</v>
      </c>
    </row>
    <row r="16" spans="1:6" ht="15" customHeight="1">
      <c r="A16" s="113"/>
      <c r="B16" s="5"/>
      <c r="C16" s="115"/>
      <c r="D16" s="33"/>
      <c r="E16" s="104"/>
      <c r="F16" s="22"/>
    </row>
    <row r="17" spans="1:9" s="19" customFormat="1" ht="38.25">
      <c r="A17" s="113">
        <v>7</v>
      </c>
      <c r="B17" s="116" t="s">
        <v>57</v>
      </c>
      <c r="C17" s="115" t="s">
        <v>73</v>
      </c>
      <c r="D17" s="33">
        <v>4</v>
      </c>
      <c r="E17" s="104"/>
      <c r="F17" s="22">
        <f t="shared" si="0"/>
        <v>0</v>
      </c>
      <c r="H17" s="20"/>
    </row>
    <row r="18" spans="1:9" s="19" customFormat="1">
      <c r="A18" s="113"/>
      <c r="B18" s="5"/>
      <c r="C18" s="115"/>
      <c r="D18" s="33"/>
      <c r="E18" s="104"/>
      <c r="F18" s="22"/>
      <c r="H18" s="20"/>
    </row>
    <row r="19" spans="1:9" s="19" customFormat="1" ht="27" customHeight="1">
      <c r="A19" s="113">
        <v>8</v>
      </c>
      <c r="B19" s="116" t="s">
        <v>58</v>
      </c>
      <c r="C19" s="115" t="s">
        <v>73</v>
      </c>
      <c r="D19" s="33">
        <v>4</v>
      </c>
      <c r="E19" s="104"/>
      <c r="F19" s="22">
        <f t="shared" si="0"/>
        <v>0</v>
      </c>
      <c r="H19" s="20"/>
    </row>
    <row r="20" spans="1:9" s="19" customFormat="1">
      <c r="A20" s="117"/>
      <c r="B20" s="5"/>
      <c r="C20" s="115"/>
      <c r="D20" s="33"/>
      <c r="E20" s="104"/>
      <c r="F20" s="22"/>
      <c r="H20" s="20"/>
    </row>
    <row r="21" spans="1:9" s="19" customFormat="1" ht="25.5">
      <c r="A21" s="113">
        <v>9</v>
      </c>
      <c r="B21" s="116" t="s">
        <v>77</v>
      </c>
      <c r="C21" s="115" t="s">
        <v>73</v>
      </c>
      <c r="D21" s="33">
        <v>4</v>
      </c>
      <c r="E21" s="104"/>
      <c r="F21" s="22">
        <f t="shared" si="0"/>
        <v>0</v>
      </c>
      <c r="H21" s="20"/>
    </row>
    <row r="22" spans="1:9" s="19" customFormat="1">
      <c r="A22" s="113"/>
      <c r="B22" s="116"/>
      <c r="C22" s="115"/>
      <c r="D22" s="33"/>
      <c r="E22" s="104"/>
      <c r="F22" s="22"/>
      <c r="H22" s="20"/>
    </row>
    <row r="23" spans="1:9" s="19" customFormat="1" ht="39.75" customHeight="1">
      <c r="A23" s="113">
        <v>10</v>
      </c>
      <c r="B23" s="116" t="s">
        <v>25</v>
      </c>
      <c r="C23" s="115" t="s">
        <v>72</v>
      </c>
      <c r="D23" s="33">
        <v>4</v>
      </c>
      <c r="E23" s="104"/>
      <c r="F23" s="22">
        <f t="shared" si="0"/>
        <v>0</v>
      </c>
      <c r="H23" s="20"/>
    </row>
    <row r="24" spans="1:9" s="19" customFormat="1" ht="13.5" customHeight="1">
      <c r="A24" s="113"/>
      <c r="B24" s="116"/>
      <c r="C24" s="115"/>
      <c r="D24" s="33"/>
      <c r="E24" s="104"/>
      <c r="F24" s="22"/>
      <c r="H24" s="20"/>
    </row>
    <row r="25" spans="1:9" s="19" customFormat="1" ht="39" customHeight="1">
      <c r="A25" s="113">
        <v>10</v>
      </c>
      <c r="B25" s="116" t="s">
        <v>262</v>
      </c>
      <c r="C25" s="115" t="s">
        <v>47</v>
      </c>
      <c r="D25" s="33">
        <v>1</v>
      </c>
      <c r="E25" s="104"/>
      <c r="F25" s="22">
        <f t="shared" si="0"/>
        <v>0</v>
      </c>
      <c r="H25" s="20"/>
    </row>
    <row r="26" spans="1:9" s="19" customFormat="1" ht="13.5" customHeight="1">
      <c r="A26" s="113"/>
      <c r="B26" s="116"/>
      <c r="C26" s="115"/>
      <c r="D26" s="33"/>
      <c r="E26" s="104"/>
      <c r="F26" s="22"/>
      <c r="H26" s="20"/>
    </row>
    <row r="27" spans="1:9" s="18" customFormat="1" ht="13.5" thickBot="1">
      <c r="A27" s="118"/>
      <c r="B27" s="119" t="s">
        <v>309</v>
      </c>
      <c r="C27" s="120"/>
      <c r="D27" s="121"/>
      <c r="E27" s="122"/>
      <c r="F27" s="172">
        <f>SUM(F5:F25)</f>
        <v>0</v>
      </c>
      <c r="H27" s="19"/>
    </row>
    <row r="28" spans="1:9" s="18" customFormat="1">
      <c r="A28" s="118"/>
      <c r="B28" s="6"/>
      <c r="C28" s="123"/>
      <c r="D28" s="33"/>
      <c r="E28" s="104"/>
      <c r="F28" s="173"/>
      <c r="H28" s="19"/>
    </row>
    <row r="29" spans="1:9" s="18" customFormat="1">
      <c r="A29" s="113"/>
      <c r="B29" s="114" t="s">
        <v>209</v>
      </c>
      <c r="C29" s="124"/>
      <c r="D29" s="34"/>
      <c r="E29" s="125"/>
      <c r="F29" s="174"/>
    </row>
    <row r="30" spans="1:9">
      <c r="A30" s="113" t="s">
        <v>60</v>
      </c>
      <c r="B30" s="7"/>
      <c r="C30" s="124"/>
      <c r="D30" s="34"/>
      <c r="E30" s="125"/>
      <c r="F30" s="22"/>
      <c r="H30" s="18"/>
      <c r="I30" s="18"/>
    </row>
    <row r="31" spans="1:9" ht="25.5">
      <c r="A31" s="113">
        <v>1</v>
      </c>
      <c r="B31" s="5" t="s">
        <v>59</v>
      </c>
      <c r="C31" s="115" t="s">
        <v>72</v>
      </c>
      <c r="D31" s="33">
        <v>11.3</v>
      </c>
      <c r="E31" s="104"/>
      <c r="F31" s="22">
        <f>D31*E31</f>
        <v>0</v>
      </c>
      <c r="H31" s="18"/>
      <c r="I31" s="18"/>
    </row>
    <row r="32" spans="1:9">
      <c r="A32" s="113"/>
      <c r="B32" s="5"/>
      <c r="C32" s="115"/>
      <c r="D32" s="33"/>
      <c r="E32" s="104"/>
      <c r="F32" s="22"/>
      <c r="H32" s="18"/>
      <c r="I32" s="18"/>
    </row>
    <row r="33" spans="1:9" ht="38.25">
      <c r="A33" s="113">
        <v>2</v>
      </c>
      <c r="B33" s="5" t="s">
        <v>97</v>
      </c>
      <c r="C33" s="115" t="s">
        <v>68</v>
      </c>
      <c r="D33" s="33">
        <v>100</v>
      </c>
      <c r="E33" s="104"/>
      <c r="F33" s="22">
        <f t="shared" ref="F33:F47" si="1">D33*E33</f>
        <v>0</v>
      </c>
      <c r="H33" s="18"/>
      <c r="I33" s="18"/>
    </row>
    <row r="34" spans="1:9">
      <c r="A34" s="113"/>
      <c r="B34" s="5"/>
      <c r="C34" s="115"/>
      <c r="D34" s="33"/>
      <c r="E34" s="104"/>
      <c r="F34" s="22"/>
      <c r="H34" s="18"/>
      <c r="I34" s="18"/>
    </row>
    <row r="35" spans="1:9" ht="25.5">
      <c r="A35" s="113">
        <v>3</v>
      </c>
      <c r="B35" s="5" t="s">
        <v>48</v>
      </c>
      <c r="C35" s="115" t="s">
        <v>19</v>
      </c>
      <c r="D35" s="33">
        <v>7</v>
      </c>
      <c r="E35" s="104"/>
      <c r="F35" s="22">
        <f t="shared" si="1"/>
        <v>0</v>
      </c>
      <c r="H35" s="18"/>
      <c r="I35" s="18"/>
    </row>
    <row r="36" spans="1:9">
      <c r="A36" s="113"/>
      <c r="B36" s="5"/>
      <c r="C36" s="115"/>
      <c r="D36" s="33"/>
      <c r="E36" s="104"/>
      <c r="F36" s="22"/>
      <c r="H36" s="18"/>
      <c r="I36" s="18"/>
    </row>
    <row r="37" spans="1:9" ht="25.5">
      <c r="A37" s="113">
        <v>4</v>
      </c>
      <c r="B37" s="5" t="s">
        <v>245</v>
      </c>
      <c r="C37" s="115" t="s">
        <v>73</v>
      </c>
      <c r="D37" s="33">
        <v>1</v>
      </c>
      <c r="E37" s="104"/>
      <c r="F37" s="22">
        <f t="shared" si="1"/>
        <v>0</v>
      </c>
      <c r="H37" s="18"/>
      <c r="I37" s="18"/>
    </row>
    <row r="38" spans="1:9">
      <c r="A38" s="113"/>
      <c r="B38" s="5"/>
      <c r="C38" s="115"/>
      <c r="D38" s="33"/>
      <c r="E38" s="104"/>
      <c r="F38" s="22"/>
      <c r="H38" s="18"/>
      <c r="I38" s="18"/>
    </row>
    <row r="39" spans="1:9">
      <c r="A39" s="113">
        <v>5</v>
      </c>
      <c r="B39" s="5" t="s">
        <v>151</v>
      </c>
      <c r="C39" s="115" t="s">
        <v>47</v>
      </c>
      <c r="D39" s="33">
        <v>1</v>
      </c>
      <c r="E39" s="104"/>
      <c r="F39" s="22">
        <f t="shared" si="1"/>
        <v>0</v>
      </c>
      <c r="H39" s="18"/>
      <c r="I39" s="18"/>
    </row>
    <row r="40" spans="1:9">
      <c r="A40" s="113"/>
      <c r="B40" s="5"/>
      <c r="C40" s="115"/>
      <c r="D40" s="33"/>
      <c r="E40" s="104"/>
      <c r="F40" s="22"/>
      <c r="H40" s="18"/>
      <c r="I40" s="18"/>
    </row>
    <row r="41" spans="1:9" ht="15" customHeight="1">
      <c r="A41" s="113">
        <v>6</v>
      </c>
      <c r="B41" s="5" t="s">
        <v>217</v>
      </c>
      <c r="C41" s="115" t="s">
        <v>47</v>
      </c>
      <c r="D41" s="33">
        <v>1</v>
      </c>
      <c r="E41" s="104"/>
      <c r="F41" s="22">
        <f t="shared" si="1"/>
        <v>0</v>
      </c>
      <c r="H41" s="18"/>
      <c r="I41" s="18"/>
    </row>
    <row r="42" spans="1:9">
      <c r="A42" s="113"/>
      <c r="B42" s="5"/>
      <c r="C42" s="115"/>
      <c r="D42" s="33"/>
      <c r="E42" s="104"/>
      <c r="F42" s="22"/>
      <c r="H42" s="18"/>
      <c r="I42" s="18"/>
    </row>
    <row r="43" spans="1:9" ht="15" customHeight="1">
      <c r="A43" s="113">
        <v>7</v>
      </c>
      <c r="B43" s="5" t="s">
        <v>218</v>
      </c>
      <c r="C43" s="115" t="s">
        <v>47</v>
      </c>
      <c r="D43" s="33">
        <v>1</v>
      </c>
      <c r="E43" s="104"/>
      <c r="F43" s="22">
        <f t="shared" si="1"/>
        <v>0</v>
      </c>
      <c r="H43" s="18"/>
      <c r="I43" s="18"/>
    </row>
    <row r="44" spans="1:9" ht="13.5" customHeight="1">
      <c r="A44" s="113"/>
      <c r="B44" s="5"/>
      <c r="C44" s="115"/>
      <c r="D44" s="33"/>
      <c r="E44" s="104"/>
      <c r="F44" s="22"/>
      <c r="H44" s="18"/>
      <c r="I44" s="18"/>
    </row>
    <row r="45" spans="1:9" ht="27.75" customHeight="1">
      <c r="A45" s="113">
        <v>8</v>
      </c>
      <c r="B45" s="5" t="s">
        <v>234</v>
      </c>
      <c r="C45" s="115" t="s">
        <v>47</v>
      </c>
      <c r="D45" s="33">
        <v>1</v>
      </c>
      <c r="E45" s="104"/>
      <c r="F45" s="22">
        <f t="shared" si="1"/>
        <v>0</v>
      </c>
      <c r="H45" s="18"/>
      <c r="I45" s="18"/>
    </row>
    <row r="46" spans="1:9" ht="13.5" customHeight="1">
      <c r="A46" s="113"/>
      <c r="B46" s="5"/>
      <c r="C46" s="115"/>
      <c r="D46" s="33"/>
      <c r="E46" s="104"/>
      <c r="F46" s="22"/>
      <c r="H46" s="18"/>
      <c r="I46" s="18"/>
    </row>
    <row r="47" spans="1:9" ht="27.75" customHeight="1">
      <c r="A47" s="113">
        <v>8</v>
      </c>
      <c r="B47" s="5" t="s">
        <v>263</v>
      </c>
      <c r="C47" s="115" t="s">
        <v>19</v>
      </c>
      <c r="D47" s="33">
        <v>2</v>
      </c>
      <c r="E47" s="104"/>
      <c r="F47" s="22">
        <f t="shared" si="1"/>
        <v>0</v>
      </c>
      <c r="H47" s="18"/>
      <c r="I47" s="18"/>
    </row>
    <row r="48" spans="1:9" ht="13.5" customHeight="1">
      <c r="A48" s="113"/>
      <c r="B48" s="5"/>
      <c r="C48" s="115"/>
      <c r="D48" s="33"/>
      <c r="E48" s="104"/>
      <c r="F48" s="22"/>
      <c r="H48" s="18"/>
      <c r="I48" s="18"/>
    </row>
    <row r="49" spans="1:9" ht="13.5" thickBot="1">
      <c r="A49" s="118"/>
      <c r="B49" s="119" t="s">
        <v>310</v>
      </c>
      <c r="C49" s="120"/>
      <c r="D49" s="121"/>
      <c r="E49" s="122"/>
      <c r="F49" s="172">
        <f>SUM(F31:F47)</f>
        <v>0</v>
      </c>
      <c r="H49" s="18"/>
      <c r="I49" s="18"/>
    </row>
    <row r="50" spans="1:9">
      <c r="A50" s="118"/>
      <c r="B50" s="6"/>
      <c r="C50" s="123"/>
      <c r="D50" s="33"/>
      <c r="E50" s="104"/>
      <c r="F50" s="173"/>
      <c r="H50" s="18"/>
      <c r="I50" s="18"/>
    </row>
    <row r="51" spans="1:9">
      <c r="A51" s="113"/>
      <c r="B51" s="6" t="s">
        <v>210</v>
      </c>
      <c r="C51" s="124"/>
      <c r="D51" s="34"/>
      <c r="E51" s="125"/>
      <c r="F51" s="174"/>
      <c r="H51" s="18"/>
      <c r="I51" s="18"/>
    </row>
    <row r="52" spans="1:9">
      <c r="A52" s="113" t="s">
        <v>60</v>
      </c>
      <c r="B52" s="7"/>
      <c r="C52" s="124"/>
      <c r="D52" s="34"/>
      <c r="E52" s="125"/>
      <c r="F52" s="22"/>
      <c r="H52" s="18"/>
      <c r="I52" s="18"/>
    </row>
    <row r="53" spans="1:9" ht="77.25" customHeight="1">
      <c r="A53" s="113">
        <v>1</v>
      </c>
      <c r="B53" s="5" t="s">
        <v>264</v>
      </c>
      <c r="C53" s="115" t="s">
        <v>60</v>
      </c>
      <c r="D53" s="33"/>
      <c r="E53" s="104"/>
      <c r="F53" s="22" t="s">
        <v>60</v>
      </c>
      <c r="H53" s="18"/>
      <c r="I53" s="18"/>
    </row>
    <row r="54" spans="1:9" ht="15" customHeight="1">
      <c r="A54" s="113"/>
      <c r="B54" s="5"/>
      <c r="C54" s="115"/>
      <c r="D54" s="33"/>
      <c r="E54" s="104"/>
      <c r="F54" s="22"/>
      <c r="H54" s="18"/>
      <c r="I54" s="18"/>
    </row>
    <row r="55" spans="1:9" ht="12.75" customHeight="1">
      <c r="A55" s="113" t="s">
        <v>189</v>
      </c>
      <c r="B55" s="5" t="s">
        <v>152</v>
      </c>
      <c r="C55" s="115" t="s">
        <v>73</v>
      </c>
      <c r="D55" s="33">
        <v>1</v>
      </c>
      <c r="E55" s="104"/>
      <c r="F55" s="22">
        <f>D55*E55</f>
        <v>0</v>
      </c>
      <c r="H55" s="18"/>
      <c r="I55" s="18"/>
    </row>
    <row r="56" spans="1:9" ht="15" customHeight="1">
      <c r="A56" s="113"/>
      <c r="B56" s="5"/>
      <c r="C56" s="115"/>
      <c r="D56" s="33"/>
      <c r="E56" s="104"/>
      <c r="F56" s="22"/>
      <c r="H56" s="18"/>
      <c r="I56" s="18"/>
    </row>
    <row r="57" spans="1:9" ht="15" customHeight="1">
      <c r="A57" s="113" t="s">
        <v>190</v>
      </c>
      <c r="B57" s="5" t="s">
        <v>153</v>
      </c>
      <c r="C57" s="115" t="s">
        <v>73</v>
      </c>
      <c r="D57" s="33">
        <v>1</v>
      </c>
      <c r="E57" s="104"/>
      <c r="F57" s="22">
        <f>D57*E57</f>
        <v>0</v>
      </c>
      <c r="H57" s="18"/>
      <c r="I57" s="18"/>
    </row>
    <row r="58" spans="1:9" ht="15" customHeight="1">
      <c r="A58" s="113"/>
      <c r="B58" s="5"/>
      <c r="C58" s="115"/>
      <c r="D58" s="33"/>
      <c r="E58" s="104"/>
      <c r="F58" s="22"/>
      <c r="H58" s="18"/>
      <c r="I58" s="18"/>
    </row>
    <row r="59" spans="1:9" ht="15" customHeight="1">
      <c r="A59" s="113" t="s">
        <v>191</v>
      </c>
      <c r="B59" s="5" t="s">
        <v>154</v>
      </c>
      <c r="C59" s="115" t="s">
        <v>73</v>
      </c>
      <c r="D59" s="33">
        <v>2</v>
      </c>
      <c r="E59" s="104"/>
      <c r="F59" s="22">
        <f>D59*E59</f>
        <v>0</v>
      </c>
      <c r="H59" s="18"/>
      <c r="I59" s="18"/>
    </row>
    <row r="60" spans="1:9" ht="15" customHeight="1">
      <c r="A60" s="113"/>
      <c r="B60" s="5"/>
      <c r="C60" s="115"/>
      <c r="D60" s="33"/>
      <c r="E60" s="104"/>
      <c r="F60" s="22"/>
      <c r="H60" s="18"/>
      <c r="I60" s="18"/>
    </row>
    <row r="61" spans="1:9" ht="15" customHeight="1">
      <c r="A61" s="113" t="s">
        <v>198</v>
      </c>
      <c r="B61" s="5" t="s">
        <v>155</v>
      </c>
      <c r="C61" s="115" t="s">
        <v>73</v>
      </c>
      <c r="D61" s="33">
        <v>2</v>
      </c>
      <c r="E61" s="104"/>
      <c r="F61" s="22">
        <f>D61*E61</f>
        <v>0</v>
      </c>
      <c r="H61" s="18"/>
      <c r="I61" s="18"/>
    </row>
    <row r="62" spans="1:9" ht="15" customHeight="1">
      <c r="A62" s="113"/>
      <c r="B62" s="5"/>
      <c r="C62" s="115"/>
      <c r="D62" s="33"/>
      <c r="E62" s="104"/>
      <c r="F62" s="22"/>
      <c r="H62" s="18"/>
      <c r="I62" s="18"/>
    </row>
    <row r="63" spans="1:9" ht="15" customHeight="1">
      <c r="A63" s="113" t="s">
        <v>200</v>
      </c>
      <c r="B63" s="5" t="s">
        <v>156</v>
      </c>
      <c r="C63" s="115" t="s">
        <v>73</v>
      </c>
      <c r="D63" s="33">
        <v>3</v>
      </c>
      <c r="E63" s="104"/>
      <c r="F63" s="22">
        <f>D63*E63</f>
        <v>0</v>
      </c>
      <c r="H63" s="18"/>
      <c r="I63" s="18"/>
    </row>
    <row r="64" spans="1:9" ht="15" customHeight="1">
      <c r="A64" s="113"/>
      <c r="B64" s="5"/>
      <c r="C64" s="115"/>
      <c r="D64" s="33"/>
      <c r="E64" s="104"/>
      <c r="F64" s="22"/>
      <c r="H64" s="18"/>
      <c r="I64" s="18"/>
    </row>
    <row r="65" spans="1:9" ht="15" customHeight="1">
      <c r="A65" s="113" t="s">
        <v>201</v>
      </c>
      <c r="B65" s="5" t="s">
        <v>329</v>
      </c>
      <c r="C65" s="115" t="s">
        <v>73</v>
      </c>
      <c r="D65" s="33">
        <v>1</v>
      </c>
      <c r="E65" s="104"/>
      <c r="F65" s="22">
        <f>D65*E65</f>
        <v>0</v>
      </c>
      <c r="H65" s="18"/>
      <c r="I65" s="18"/>
    </row>
    <row r="66" spans="1:9" ht="14.25" customHeight="1">
      <c r="A66" s="113"/>
      <c r="B66" s="5"/>
      <c r="C66" s="115"/>
      <c r="D66" s="33"/>
      <c r="E66" s="104"/>
      <c r="F66" s="22"/>
      <c r="H66" s="18"/>
      <c r="I66" s="18"/>
    </row>
    <row r="67" spans="1:9" ht="14.25" customHeight="1">
      <c r="A67" s="113" t="s">
        <v>202</v>
      </c>
      <c r="B67" s="5" t="s">
        <v>157</v>
      </c>
      <c r="C67" s="115" t="s">
        <v>73</v>
      </c>
      <c r="D67" s="33">
        <v>1</v>
      </c>
      <c r="E67" s="104"/>
      <c r="F67" s="22">
        <f>D67*E67</f>
        <v>0</v>
      </c>
      <c r="H67" s="18"/>
      <c r="I67" s="18"/>
    </row>
    <row r="68" spans="1:9" ht="14.25" customHeight="1">
      <c r="A68" s="113"/>
      <c r="B68" s="5"/>
      <c r="C68" s="115"/>
      <c r="D68" s="33"/>
      <c r="E68" s="104"/>
      <c r="F68" s="22"/>
      <c r="H68" s="18"/>
      <c r="I68" s="18"/>
    </row>
    <row r="69" spans="1:9" ht="13.5" customHeight="1">
      <c r="A69" s="113" t="s">
        <v>203</v>
      </c>
      <c r="B69" s="5" t="s">
        <v>265</v>
      </c>
      <c r="C69" s="115" t="s">
        <v>73</v>
      </c>
      <c r="D69" s="33">
        <v>1</v>
      </c>
      <c r="E69" s="104"/>
      <c r="F69" s="22">
        <f>D69*E69</f>
        <v>0</v>
      </c>
      <c r="H69" s="18"/>
      <c r="I69" s="18"/>
    </row>
    <row r="70" spans="1:9" ht="14.25" customHeight="1">
      <c r="A70" s="113"/>
      <c r="B70" s="5"/>
      <c r="C70" s="115"/>
      <c r="D70" s="33"/>
      <c r="E70" s="104"/>
      <c r="F70" s="22"/>
      <c r="H70" s="18"/>
      <c r="I70" s="18"/>
    </row>
    <row r="71" spans="1:9" ht="14.25" customHeight="1">
      <c r="A71" s="113" t="s">
        <v>204</v>
      </c>
      <c r="B71" s="5" t="s">
        <v>330</v>
      </c>
      <c r="C71" s="115" t="s">
        <v>73</v>
      </c>
      <c r="D71" s="33">
        <v>1</v>
      </c>
      <c r="E71" s="104"/>
      <c r="F71" s="22">
        <f>D71*E71</f>
        <v>0</v>
      </c>
      <c r="H71" s="18"/>
      <c r="I71" s="18"/>
    </row>
    <row r="72" spans="1:9" ht="15" customHeight="1">
      <c r="A72" s="113"/>
      <c r="B72" s="5"/>
      <c r="C72" s="115"/>
      <c r="D72" s="33"/>
      <c r="E72" s="104"/>
      <c r="F72" s="22"/>
      <c r="H72" s="18"/>
      <c r="I72" s="18"/>
    </row>
    <row r="73" spans="1:9" ht="14.25" customHeight="1">
      <c r="A73" s="113" t="s">
        <v>220</v>
      </c>
      <c r="B73" s="5" t="s">
        <v>221</v>
      </c>
      <c r="C73" s="115" t="s">
        <v>73</v>
      </c>
      <c r="D73" s="33">
        <v>1</v>
      </c>
      <c r="E73" s="104"/>
      <c r="F73" s="22">
        <f>D73*E73</f>
        <v>0</v>
      </c>
      <c r="H73" s="18"/>
      <c r="I73" s="18"/>
    </row>
    <row r="74" spans="1:9" ht="20.25" customHeight="1">
      <c r="A74" s="113"/>
      <c r="B74" s="5"/>
      <c r="C74" s="115"/>
      <c r="D74" s="33"/>
      <c r="E74" s="104"/>
      <c r="F74" s="22"/>
      <c r="H74" s="18"/>
      <c r="I74" s="18"/>
    </row>
    <row r="75" spans="1:9" ht="15" customHeight="1">
      <c r="A75" s="113"/>
      <c r="B75" s="5" t="s">
        <v>51</v>
      </c>
      <c r="C75" s="115"/>
      <c r="D75" s="33"/>
      <c r="E75" s="104"/>
      <c r="F75" s="22"/>
      <c r="H75" s="18"/>
      <c r="I75" s="18"/>
    </row>
    <row r="76" spans="1:9" ht="15" customHeight="1">
      <c r="A76" s="113"/>
      <c r="B76" s="5"/>
      <c r="C76" s="115"/>
      <c r="D76" s="33"/>
      <c r="E76" s="104"/>
      <c r="F76" s="22"/>
      <c r="H76" s="18"/>
      <c r="I76" s="18"/>
    </row>
    <row r="77" spans="1:9" ht="27" customHeight="1">
      <c r="A77" s="113">
        <v>2</v>
      </c>
      <c r="B77" s="5" t="s">
        <v>52</v>
      </c>
      <c r="C77" s="115"/>
      <c r="D77" s="33"/>
      <c r="E77" s="104"/>
      <c r="F77" s="22"/>
      <c r="H77" s="18"/>
      <c r="I77" s="18"/>
    </row>
    <row r="78" spans="1:9">
      <c r="A78" s="113"/>
      <c r="B78" s="5" t="s">
        <v>158</v>
      </c>
      <c r="C78" s="115" t="s">
        <v>60</v>
      </c>
      <c r="D78" s="33"/>
      <c r="E78" s="104"/>
      <c r="F78" s="22"/>
      <c r="H78" s="18"/>
      <c r="I78" s="18"/>
    </row>
    <row r="79" spans="1:9" ht="55.5" customHeight="1">
      <c r="A79" s="113"/>
      <c r="B79" s="5" t="s">
        <v>331</v>
      </c>
      <c r="C79" s="115"/>
      <c r="D79" s="33"/>
      <c r="E79" s="104"/>
      <c r="F79" s="22"/>
      <c r="H79" s="18"/>
      <c r="I79" s="18"/>
    </row>
    <row r="80" spans="1:9">
      <c r="A80" s="113"/>
      <c r="B80" s="5" t="s">
        <v>53</v>
      </c>
      <c r="C80" s="115"/>
      <c r="D80" s="33"/>
      <c r="E80" s="104"/>
      <c r="F80" s="22"/>
      <c r="H80" s="18"/>
      <c r="I80" s="18"/>
    </row>
    <row r="81" spans="1:9">
      <c r="A81" s="113"/>
      <c r="B81" s="5"/>
      <c r="C81" s="115"/>
      <c r="D81" s="33"/>
      <c r="E81" s="104"/>
      <c r="F81" s="22"/>
      <c r="H81" s="18"/>
      <c r="I81" s="18"/>
    </row>
    <row r="82" spans="1:9">
      <c r="A82" s="113" t="s">
        <v>189</v>
      </c>
      <c r="B82" s="5" t="s">
        <v>266</v>
      </c>
      <c r="C82" s="115" t="s">
        <v>73</v>
      </c>
      <c r="D82" s="33">
        <v>1</v>
      </c>
      <c r="E82" s="104"/>
      <c r="F82" s="22">
        <f>D82*E82</f>
        <v>0</v>
      </c>
      <c r="H82" s="18"/>
      <c r="I82" s="18"/>
    </row>
    <row r="83" spans="1:9">
      <c r="A83" s="113"/>
      <c r="B83" s="5"/>
      <c r="C83" s="115"/>
      <c r="D83" s="33"/>
      <c r="E83" s="104"/>
      <c r="F83" s="22"/>
      <c r="H83" s="18"/>
      <c r="I83" s="18"/>
    </row>
    <row r="84" spans="1:9">
      <c r="A84" s="113" t="s">
        <v>190</v>
      </c>
      <c r="B84" s="5" t="s">
        <v>267</v>
      </c>
      <c r="C84" s="115" t="s">
        <v>73</v>
      </c>
      <c r="D84" s="33">
        <v>1</v>
      </c>
      <c r="E84" s="104"/>
      <c r="F84" s="22">
        <f>D84*E84</f>
        <v>0</v>
      </c>
      <c r="H84" s="18"/>
      <c r="I84" s="18"/>
    </row>
    <row r="85" spans="1:9">
      <c r="A85" s="113"/>
      <c r="B85" s="5"/>
      <c r="C85" s="115"/>
      <c r="D85" s="33"/>
      <c r="E85" s="104"/>
      <c r="F85" s="22"/>
      <c r="H85" s="18"/>
      <c r="I85" s="18"/>
    </row>
    <row r="86" spans="1:9">
      <c r="A86" s="113" t="s">
        <v>191</v>
      </c>
      <c r="B86" s="5" t="s">
        <v>332</v>
      </c>
      <c r="C86" s="115" t="s">
        <v>73</v>
      </c>
      <c r="D86" s="33">
        <v>1</v>
      </c>
      <c r="E86" s="104"/>
      <c r="F86" s="22">
        <f>D86*E86</f>
        <v>0</v>
      </c>
      <c r="H86" s="18"/>
      <c r="I86" s="18"/>
    </row>
    <row r="87" spans="1:9">
      <c r="A87" s="113"/>
      <c r="B87" s="5"/>
      <c r="C87" s="115"/>
      <c r="D87" s="33"/>
      <c r="E87" s="104"/>
      <c r="F87" s="22"/>
      <c r="H87" s="18"/>
      <c r="I87" s="18"/>
    </row>
    <row r="88" spans="1:9">
      <c r="A88" s="113"/>
      <c r="B88" s="5" t="s">
        <v>168</v>
      </c>
      <c r="C88" s="115"/>
      <c r="D88" s="33"/>
      <c r="E88" s="104"/>
      <c r="F88" s="22"/>
      <c r="H88" s="18"/>
      <c r="I88" s="18"/>
    </row>
    <row r="89" spans="1:9">
      <c r="A89" s="113"/>
      <c r="B89" s="5"/>
      <c r="C89" s="115"/>
      <c r="D89" s="33"/>
      <c r="E89" s="104"/>
      <c r="F89" s="22"/>
      <c r="H89" s="18"/>
      <c r="I89" s="18"/>
    </row>
    <row r="90" spans="1:9" ht="41.25" customHeight="1">
      <c r="A90" s="113">
        <v>3</v>
      </c>
      <c r="B90" s="5" t="s">
        <v>170</v>
      </c>
      <c r="C90" s="115"/>
      <c r="D90" s="33"/>
      <c r="E90" s="104"/>
      <c r="F90" s="22"/>
      <c r="H90" s="18"/>
      <c r="I90" s="18"/>
    </row>
    <row r="91" spans="1:9" ht="15" customHeight="1">
      <c r="A91" s="113"/>
      <c r="B91" s="5" t="s">
        <v>268</v>
      </c>
      <c r="C91" s="115"/>
      <c r="D91" s="33"/>
      <c r="E91" s="104"/>
      <c r="F91" s="22"/>
      <c r="H91" s="18"/>
      <c r="I91" s="18"/>
    </row>
    <row r="92" spans="1:9">
      <c r="A92" s="113"/>
      <c r="B92" s="5"/>
      <c r="C92" s="115"/>
      <c r="D92" s="33"/>
      <c r="E92" s="104"/>
      <c r="F92" s="22"/>
      <c r="H92" s="18"/>
      <c r="I92" s="18"/>
    </row>
    <row r="93" spans="1:9">
      <c r="A93" s="113" t="s">
        <v>189</v>
      </c>
      <c r="B93" s="5" t="s">
        <v>169</v>
      </c>
      <c r="C93" s="115" t="s">
        <v>73</v>
      </c>
      <c r="D93" s="33">
        <v>1</v>
      </c>
      <c r="E93" s="104"/>
      <c r="F93" s="22">
        <f>D93*E93</f>
        <v>0</v>
      </c>
      <c r="H93" s="18"/>
      <c r="I93" s="18"/>
    </row>
    <row r="94" spans="1:9">
      <c r="A94" s="113"/>
      <c r="B94" s="5"/>
      <c r="C94" s="115"/>
      <c r="D94" s="33"/>
      <c r="E94" s="104"/>
      <c r="F94" s="22"/>
      <c r="H94" s="18"/>
      <c r="I94" s="18"/>
    </row>
    <row r="95" spans="1:9">
      <c r="A95" s="113" t="s">
        <v>190</v>
      </c>
      <c r="B95" s="5" t="s">
        <v>171</v>
      </c>
      <c r="C95" s="115" t="s">
        <v>73</v>
      </c>
      <c r="D95" s="33">
        <v>2</v>
      </c>
      <c r="E95" s="104"/>
      <c r="F95" s="22">
        <f>D95*E95</f>
        <v>0</v>
      </c>
      <c r="H95" s="18"/>
      <c r="I95" s="18"/>
    </row>
    <row r="96" spans="1:9">
      <c r="A96" s="113"/>
      <c r="B96" s="5"/>
      <c r="C96" s="115"/>
      <c r="D96" s="33"/>
      <c r="E96" s="104"/>
      <c r="F96" s="22"/>
      <c r="H96" s="18"/>
      <c r="I96" s="18"/>
    </row>
    <row r="97" spans="1:9" ht="13.5" thickBot="1">
      <c r="A97" s="113"/>
      <c r="B97" s="119" t="s">
        <v>311</v>
      </c>
      <c r="C97" s="120"/>
      <c r="D97" s="121"/>
      <c r="E97" s="122"/>
      <c r="F97" s="172">
        <f>SUM(F54:F96)</f>
        <v>0</v>
      </c>
      <c r="H97" s="18"/>
      <c r="I97" s="18"/>
    </row>
    <row r="98" spans="1:9">
      <c r="A98" s="113"/>
      <c r="B98" s="5"/>
      <c r="C98" s="115"/>
      <c r="D98" s="33"/>
      <c r="E98" s="104"/>
      <c r="F98" s="22"/>
      <c r="H98" s="18"/>
      <c r="I98" s="18"/>
    </row>
    <row r="99" spans="1:9">
      <c r="A99" s="113"/>
      <c r="B99" s="6" t="s">
        <v>211</v>
      </c>
      <c r="C99" s="115"/>
      <c r="D99" s="33"/>
      <c r="E99" s="104"/>
      <c r="F99" s="22"/>
      <c r="H99" s="18"/>
      <c r="I99" s="18"/>
    </row>
    <row r="100" spans="1:9">
      <c r="A100" s="113"/>
      <c r="B100" s="6"/>
      <c r="C100" s="115"/>
      <c r="D100" s="33"/>
      <c r="E100" s="104"/>
      <c r="F100" s="22"/>
      <c r="H100" s="18"/>
      <c r="I100" s="18"/>
    </row>
    <row r="101" spans="1:9" ht="40.5" customHeight="1">
      <c r="A101" s="113" t="s">
        <v>78</v>
      </c>
      <c r="B101" s="5" t="s">
        <v>159</v>
      </c>
      <c r="C101" s="115" t="s">
        <v>60</v>
      </c>
      <c r="D101" s="33" t="s">
        <v>60</v>
      </c>
      <c r="E101" s="104"/>
      <c r="F101" s="22" t="s">
        <v>60</v>
      </c>
      <c r="H101" s="18"/>
      <c r="I101" s="18"/>
    </row>
    <row r="102" spans="1:9">
      <c r="A102" s="113"/>
      <c r="B102" s="126"/>
      <c r="C102" s="115"/>
      <c r="D102" s="33"/>
      <c r="E102" s="104"/>
      <c r="F102" s="22"/>
      <c r="H102" s="18"/>
      <c r="I102" s="18"/>
    </row>
    <row r="103" spans="1:9">
      <c r="A103" s="113" t="s">
        <v>189</v>
      </c>
      <c r="B103" s="5" t="s">
        <v>160</v>
      </c>
      <c r="C103" s="115" t="s">
        <v>73</v>
      </c>
      <c r="D103" s="33">
        <v>1</v>
      </c>
      <c r="E103" s="104"/>
      <c r="F103" s="22">
        <f>D103*E103</f>
        <v>0</v>
      </c>
      <c r="H103" s="18"/>
      <c r="I103" s="18"/>
    </row>
    <row r="104" spans="1:9">
      <c r="A104" s="113"/>
      <c r="B104" s="5"/>
      <c r="C104" s="115"/>
      <c r="D104" s="33"/>
      <c r="E104" s="104"/>
      <c r="F104" s="22"/>
      <c r="H104" s="18"/>
      <c r="I104" s="18"/>
    </row>
    <row r="105" spans="1:9">
      <c r="A105" s="113" t="s">
        <v>190</v>
      </c>
      <c r="B105" s="5" t="s">
        <v>333</v>
      </c>
      <c r="C105" s="115" t="s">
        <v>73</v>
      </c>
      <c r="D105" s="33">
        <v>1</v>
      </c>
      <c r="E105" s="104"/>
      <c r="F105" s="22">
        <f>D105*E105</f>
        <v>0</v>
      </c>
      <c r="H105" s="18"/>
      <c r="I105" s="18"/>
    </row>
    <row r="106" spans="1:9">
      <c r="A106" s="113"/>
      <c r="B106" s="5"/>
      <c r="C106" s="115"/>
      <c r="D106" s="33"/>
      <c r="E106" s="104"/>
      <c r="F106" s="22"/>
      <c r="H106" s="18"/>
      <c r="I106" s="18"/>
    </row>
    <row r="107" spans="1:9" ht="13.5" thickBot="1">
      <c r="A107" s="113"/>
      <c r="B107" s="119" t="s">
        <v>312</v>
      </c>
      <c r="C107" s="120"/>
      <c r="D107" s="121"/>
      <c r="E107" s="122"/>
      <c r="F107" s="172">
        <f>SUM(F103:F106)</f>
        <v>0</v>
      </c>
      <c r="H107" s="18"/>
      <c r="I107" s="18"/>
    </row>
    <row r="108" spans="1:9">
      <c r="A108" s="113"/>
      <c r="B108" s="6"/>
      <c r="C108" s="115"/>
      <c r="D108" s="33"/>
      <c r="E108" s="104"/>
      <c r="F108" s="22"/>
      <c r="H108" s="18"/>
      <c r="I108" s="18"/>
    </row>
    <row r="109" spans="1:9">
      <c r="A109" s="113"/>
      <c r="B109" s="6" t="s">
        <v>313</v>
      </c>
      <c r="C109" s="115"/>
      <c r="D109" s="33"/>
      <c r="E109" s="104"/>
      <c r="F109" s="22"/>
      <c r="H109" s="18"/>
      <c r="I109" s="18"/>
    </row>
    <row r="110" spans="1:9">
      <c r="A110" s="113"/>
      <c r="B110" s="6"/>
      <c r="C110" s="115"/>
      <c r="D110" s="33"/>
      <c r="E110" s="104"/>
      <c r="F110" s="22"/>
      <c r="H110" s="18"/>
      <c r="I110" s="18"/>
    </row>
    <row r="111" spans="1:9" ht="89.25">
      <c r="A111" s="113" t="s">
        <v>78</v>
      </c>
      <c r="B111" s="5" t="s">
        <v>164</v>
      </c>
      <c r="C111" s="115" t="s">
        <v>60</v>
      </c>
      <c r="D111" s="33"/>
      <c r="E111" s="104"/>
      <c r="F111" s="22"/>
      <c r="H111" s="18"/>
      <c r="I111" s="18"/>
    </row>
    <row r="112" spans="1:9">
      <c r="A112" s="113"/>
      <c r="B112" s="5"/>
      <c r="C112" s="115"/>
      <c r="D112" s="33"/>
      <c r="E112" s="104"/>
      <c r="F112" s="22"/>
      <c r="H112" s="18"/>
      <c r="I112" s="18"/>
    </row>
    <row r="113" spans="1:9">
      <c r="A113" s="113" t="s">
        <v>189</v>
      </c>
      <c r="B113" s="5" t="s">
        <v>161</v>
      </c>
      <c r="C113" s="115" t="s">
        <v>73</v>
      </c>
      <c r="D113" s="33">
        <v>4</v>
      </c>
      <c r="E113" s="104"/>
      <c r="F113" s="22">
        <f>D113*E113</f>
        <v>0</v>
      </c>
      <c r="H113" s="18"/>
      <c r="I113" s="18"/>
    </row>
    <row r="114" spans="1:9">
      <c r="A114" s="113"/>
      <c r="B114" s="5"/>
      <c r="C114" s="115"/>
      <c r="D114" s="33"/>
      <c r="E114" s="104"/>
      <c r="F114" s="22"/>
      <c r="H114" s="18"/>
      <c r="I114" s="18"/>
    </row>
    <row r="115" spans="1:9">
      <c r="A115" s="113" t="s">
        <v>190</v>
      </c>
      <c r="B115" s="5" t="s">
        <v>162</v>
      </c>
      <c r="C115" s="115" t="s">
        <v>73</v>
      </c>
      <c r="D115" s="33">
        <v>3</v>
      </c>
      <c r="E115" s="104"/>
      <c r="F115" s="22">
        <f t="shared" ref="F115:F133" si="2">D115*E115</f>
        <v>0</v>
      </c>
      <c r="H115" s="18"/>
      <c r="I115" s="18"/>
    </row>
    <row r="116" spans="1:9">
      <c r="A116" s="113"/>
      <c r="B116" s="5"/>
      <c r="C116" s="115"/>
      <c r="D116" s="33"/>
      <c r="E116" s="104"/>
      <c r="F116" s="22"/>
      <c r="H116" s="18"/>
      <c r="I116" s="18"/>
    </row>
    <row r="117" spans="1:9">
      <c r="A117" s="113" t="s">
        <v>191</v>
      </c>
      <c r="B117" s="5" t="s">
        <v>163</v>
      </c>
      <c r="C117" s="115" t="s">
        <v>73</v>
      </c>
      <c r="D117" s="33">
        <v>6</v>
      </c>
      <c r="E117" s="104"/>
      <c r="F117" s="22">
        <f t="shared" si="2"/>
        <v>0</v>
      </c>
      <c r="H117" s="18"/>
      <c r="I117" s="18"/>
    </row>
    <row r="118" spans="1:9">
      <c r="A118" s="113"/>
      <c r="B118" s="5"/>
      <c r="C118" s="115"/>
      <c r="D118" s="33"/>
      <c r="E118" s="104"/>
      <c r="F118" s="22"/>
      <c r="H118" s="18"/>
      <c r="I118" s="18"/>
    </row>
    <row r="119" spans="1:9" ht="25.5">
      <c r="A119" s="113" t="s">
        <v>198</v>
      </c>
      <c r="B119" s="5" t="s">
        <v>235</v>
      </c>
      <c r="C119" s="115" t="s">
        <v>73</v>
      </c>
      <c r="D119" s="33">
        <v>7</v>
      </c>
      <c r="E119" s="104"/>
      <c r="F119" s="22">
        <f t="shared" si="2"/>
        <v>0</v>
      </c>
      <c r="H119" s="18"/>
      <c r="I119" s="18"/>
    </row>
    <row r="120" spans="1:9">
      <c r="A120" s="113"/>
      <c r="B120" s="126"/>
      <c r="C120" s="115"/>
      <c r="D120" s="33"/>
      <c r="E120" s="104"/>
      <c r="F120" s="22"/>
      <c r="H120" s="18"/>
      <c r="I120" s="18"/>
    </row>
    <row r="121" spans="1:9">
      <c r="A121" s="113" t="s">
        <v>199</v>
      </c>
      <c r="B121" s="5" t="s">
        <v>165</v>
      </c>
      <c r="C121" s="115" t="s">
        <v>73</v>
      </c>
      <c r="D121" s="33">
        <v>1</v>
      </c>
      <c r="E121" s="104"/>
      <c r="F121" s="22">
        <f t="shared" si="2"/>
        <v>0</v>
      </c>
      <c r="H121" s="18"/>
      <c r="I121" s="18"/>
    </row>
    <row r="122" spans="1:9">
      <c r="A122" s="113"/>
      <c r="B122" s="5"/>
      <c r="C122" s="115"/>
      <c r="D122" s="33"/>
      <c r="E122" s="104"/>
      <c r="F122" s="22"/>
      <c r="H122" s="18"/>
      <c r="I122" s="18"/>
    </row>
    <row r="123" spans="1:9">
      <c r="A123" s="113" t="s">
        <v>200</v>
      </c>
      <c r="B123" s="5" t="s">
        <v>334</v>
      </c>
      <c r="C123" s="115" t="s">
        <v>73</v>
      </c>
      <c r="D123" s="33">
        <v>1</v>
      </c>
      <c r="E123" s="104"/>
      <c r="F123" s="22">
        <f t="shared" si="2"/>
        <v>0</v>
      </c>
      <c r="H123" s="18"/>
      <c r="I123" s="18"/>
    </row>
    <row r="124" spans="1:9">
      <c r="A124" s="113"/>
      <c r="B124" s="5"/>
      <c r="C124" s="115"/>
      <c r="D124" s="33"/>
      <c r="E124" s="104"/>
      <c r="F124" s="22"/>
      <c r="H124" s="18"/>
      <c r="I124" s="18"/>
    </row>
    <row r="125" spans="1:9">
      <c r="A125" s="113" t="s">
        <v>201</v>
      </c>
      <c r="B125" s="5" t="s">
        <v>166</v>
      </c>
      <c r="C125" s="115" t="s">
        <v>73</v>
      </c>
      <c r="D125" s="33">
        <v>1</v>
      </c>
      <c r="E125" s="104"/>
      <c r="F125" s="22">
        <f t="shared" si="2"/>
        <v>0</v>
      </c>
      <c r="H125" s="18"/>
      <c r="I125" s="18"/>
    </row>
    <row r="126" spans="1:9">
      <c r="A126" s="113"/>
      <c r="B126" s="5"/>
      <c r="C126" s="115"/>
      <c r="D126" s="33"/>
      <c r="E126" s="104"/>
      <c r="F126" s="22"/>
      <c r="H126" s="18"/>
      <c r="I126" s="18"/>
    </row>
    <row r="127" spans="1:9">
      <c r="A127" s="113" t="s">
        <v>202</v>
      </c>
      <c r="B127" s="5" t="s">
        <v>335</v>
      </c>
      <c r="C127" s="115" t="s">
        <v>73</v>
      </c>
      <c r="D127" s="33">
        <v>1</v>
      </c>
      <c r="E127" s="104"/>
      <c r="F127" s="22">
        <f t="shared" si="2"/>
        <v>0</v>
      </c>
      <c r="H127" s="18"/>
      <c r="I127" s="18"/>
    </row>
    <row r="128" spans="1:9">
      <c r="A128" s="113"/>
      <c r="B128" s="5"/>
      <c r="C128" s="115"/>
      <c r="D128" s="33"/>
      <c r="E128" s="104"/>
      <c r="F128" s="22"/>
      <c r="H128" s="18"/>
      <c r="I128" s="18"/>
    </row>
    <row r="129" spans="1:9">
      <c r="A129" s="113" t="s">
        <v>203</v>
      </c>
      <c r="B129" s="5" t="s">
        <v>167</v>
      </c>
      <c r="C129" s="115" t="s">
        <v>73</v>
      </c>
      <c r="D129" s="33">
        <v>10</v>
      </c>
      <c r="E129" s="104"/>
      <c r="F129" s="22">
        <f t="shared" si="2"/>
        <v>0</v>
      </c>
      <c r="H129" s="18"/>
      <c r="I129" s="18"/>
    </row>
    <row r="130" spans="1:9">
      <c r="A130" s="113"/>
      <c r="B130" s="5"/>
      <c r="C130" s="115"/>
      <c r="D130" s="33"/>
      <c r="E130" s="104"/>
      <c r="F130" s="22"/>
      <c r="H130" s="18"/>
      <c r="I130" s="18"/>
    </row>
    <row r="131" spans="1:9">
      <c r="A131" s="113" t="s">
        <v>204</v>
      </c>
      <c r="B131" s="5" t="s">
        <v>336</v>
      </c>
      <c r="C131" s="115" t="s">
        <v>73</v>
      </c>
      <c r="D131" s="33">
        <v>2</v>
      </c>
      <c r="E131" s="104"/>
      <c r="F131" s="22">
        <f t="shared" si="2"/>
        <v>0</v>
      </c>
      <c r="H131" s="18"/>
      <c r="I131" s="18"/>
    </row>
    <row r="132" spans="1:9">
      <c r="A132" s="113"/>
      <c r="B132" s="5"/>
      <c r="C132" s="115"/>
      <c r="D132" s="33"/>
      <c r="E132" s="104"/>
      <c r="F132" s="22"/>
      <c r="H132" s="18"/>
      <c r="I132" s="18"/>
    </row>
    <row r="133" spans="1:9">
      <c r="A133" s="113" t="s">
        <v>220</v>
      </c>
      <c r="B133" s="5" t="s">
        <v>337</v>
      </c>
      <c r="C133" s="115" t="s">
        <v>73</v>
      </c>
      <c r="D133" s="33">
        <v>2</v>
      </c>
      <c r="E133" s="104"/>
      <c r="F133" s="22">
        <f t="shared" si="2"/>
        <v>0</v>
      </c>
      <c r="H133" s="18"/>
      <c r="I133" s="18"/>
    </row>
    <row r="134" spans="1:9">
      <c r="A134" s="113"/>
      <c r="B134" s="5"/>
      <c r="C134" s="115"/>
      <c r="D134" s="33"/>
      <c r="E134" s="104"/>
      <c r="F134" s="22"/>
      <c r="H134" s="18"/>
      <c r="I134" s="18"/>
    </row>
    <row r="135" spans="1:9" ht="13.5" thickBot="1">
      <c r="B135" s="119" t="s">
        <v>314</v>
      </c>
      <c r="C135" s="120"/>
      <c r="D135" s="121"/>
      <c r="E135" s="122"/>
      <c r="F135" s="172">
        <f>SUM(F113:F134)</f>
        <v>0</v>
      </c>
    </row>
    <row r="136" spans="1:9">
      <c r="E136" s="127"/>
    </row>
    <row r="137" spans="1:9">
      <c r="A137" s="113" t="s">
        <v>60</v>
      </c>
      <c r="B137" s="6" t="s">
        <v>212</v>
      </c>
      <c r="C137" s="124"/>
      <c r="D137" s="34"/>
      <c r="E137" s="125"/>
      <c r="F137" s="174"/>
    </row>
    <row r="138" spans="1:9">
      <c r="A138" s="113"/>
      <c r="B138" s="7"/>
      <c r="C138" s="124"/>
      <c r="D138" s="34"/>
      <c r="E138" s="125"/>
      <c r="F138" s="22"/>
    </row>
    <row r="139" spans="1:9" ht="66" customHeight="1">
      <c r="A139" s="113">
        <v>1</v>
      </c>
      <c r="B139" s="5" t="s">
        <v>270</v>
      </c>
      <c r="C139" s="115"/>
      <c r="D139" s="33"/>
      <c r="E139" s="104"/>
      <c r="F139" s="22"/>
    </row>
    <row r="140" spans="1:9" ht="12.75" customHeight="1">
      <c r="A140" s="113"/>
      <c r="B140" s="5"/>
      <c r="C140" s="115"/>
      <c r="D140" s="33"/>
      <c r="E140" s="104"/>
      <c r="F140" s="22"/>
    </row>
    <row r="141" spans="1:9" ht="12.75" customHeight="1">
      <c r="A141" s="113" t="s">
        <v>189</v>
      </c>
      <c r="B141" s="5" t="s">
        <v>173</v>
      </c>
      <c r="C141" s="115" t="s">
        <v>65</v>
      </c>
      <c r="D141" s="33">
        <v>19.600000000000001</v>
      </c>
      <c r="E141" s="104"/>
      <c r="F141" s="22">
        <f>D141*E141</f>
        <v>0</v>
      </c>
    </row>
    <row r="142" spans="1:9" ht="12.75" customHeight="1">
      <c r="A142" s="113" t="s">
        <v>190</v>
      </c>
      <c r="B142" s="5" t="s">
        <v>269</v>
      </c>
      <c r="C142" s="115" t="s">
        <v>65</v>
      </c>
      <c r="D142" s="33">
        <v>15.4</v>
      </c>
      <c r="E142" s="104"/>
      <c r="F142" s="22">
        <f>D142*E142</f>
        <v>0</v>
      </c>
    </row>
    <row r="143" spans="1:9" ht="12.75" customHeight="1">
      <c r="A143" s="113"/>
      <c r="B143" s="5"/>
      <c r="C143" s="115"/>
      <c r="D143" s="33"/>
      <c r="E143" s="104"/>
      <c r="F143" s="22"/>
    </row>
    <row r="144" spans="1:9" ht="65.25" customHeight="1">
      <c r="A144" s="113">
        <v>2</v>
      </c>
      <c r="B144" s="5" t="s">
        <v>271</v>
      </c>
      <c r="C144" s="115"/>
      <c r="D144" s="33"/>
      <c r="E144" s="104"/>
      <c r="F144" s="22"/>
    </row>
    <row r="145" spans="1:6" ht="15.75" customHeight="1">
      <c r="A145" s="113"/>
      <c r="B145" s="5"/>
      <c r="C145" s="115"/>
      <c r="D145" s="33"/>
      <c r="E145" s="104"/>
      <c r="F145" s="22"/>
    </row>
    <row r="146" spans="1:6" ht="17.25" customHeight="1">
      <c r="A146" s="113" t="s">
        <v>189</v>
      </c>
      <c r="B146" s="5" t="s">
        <v>250</v>
      </c>
      <c r="C146" s="115" t="s">
        <v>65</v>
      </c>
      <c r="D146" s="33">
        <v>110.2</v>
      </c>
      <c r="E146" s="104"/>
      <c r="F146" s="22">
        <f>D146*E146</f>
        <v>0</v>
      </c>
    </row>
    <row r="147" spans="1:6" ht="17.25" customHeight="1">
      <c r="A147" s="113" t="s">
        <v>190</v>
      </c>
      <c r="B147" s="5" t="s">
        <v>175</v>
      </c>
      <c r="C147" s="115" t="s">
        <v>65</v>
      </c>
      <c r="D147" s="33">
        <v>47.2</v>
      </c>
      <c r="E147" s="104"/>
      <c r="F147" s="22">
        <f>D147*E147</f>
        <v>0</v>
      </c>
    </row>
    <row r="148" spans="1:6">
      <c r="A148" s="113"/>
      <c r="B148" s="5"/>
      <c r="C148" s="115"/>
      <c r="D148" s="33"/>
      <c r="E148" s="104"/>
      <c r="F148" s="22"/>
    </row>
    <row r="149" spans="1:6" ht="63.75">
      <c r="A149" s="113">
        <v>3</v>
      </c>
      <c r="B149" s="5" t="s">
        <v>174</v>
      </c>
      <c r="C149" s="115"/>
      <c r="D149" s="33"/>
      <c r="E149" s="104"/>
      <c r="F149" s="22"/>
    </row>
    <row r="150" spans="1:6">
      <c r="A150" s="113"/>
      <c r="B150" s="5"/>
      <c r="C150" s="115"/>
      <c r="D150" s="33"/>
      <c r="E150" s="104"/>
      <c r="F150" s="22"/>
    </row>
    <row r="151" spans="1:6">
      <c r="A151" s="113" t="s">
        <v>189</v>
      </c>
      <c r="B151" s="5" t="s">
        <v>173</v>
      </c>
      <c r="C151" s="115" t="s">
        <v>65</v>
      </c>
      <c r="D151" s="33">
        <v>61.4</v>
      </c>
      <c r="E151" s="104"/>
      <c r="F151" s="22">
        <f>D151*E151</f>
        <v>0</v>
      </c>
    </row>
    <row r="152" spans="1:6">
      <c r="A152" s="113" t="s">
        <v>190</v>
      </c>
      <c r="B152" s="5" t="s">
        <v>172</v>
      </c>
      <c r="C152" s="115" t="s">
        <v>65</v>
      </c>
      <c r="D152" s="33">
        <v>36</v>
      </c>
      <c r="E152" s="104"/>
      <c r="F152" s="22">
        <f>D152*E152</f>
        <v>0</v>
      </c>
    </row>
    <row r="153" spans="1:6">
      <c r="A153" s="113"/>
      <c r="B153" s="5"/>
      <c r="C153" s="115"/>
      <c r="D153" s="33"/>
      <c r="E153" s="104"/>
      <c r="F153" s="22"/>
    </row>
    <row r="154" spans="1:6">
      <c r="A154" s="107">
        <v>4</v>
      </c>
      <c r="B154" s="5" t="s">
        <v>176</v>
      </c>
      <c r="C154" s="115" t="s">
        <v>72</v>
      </c>
      <c r="D154" s="33">
        <v>32.5</v>
      </c>
      <c r="E154" s="104"/>
      <c r="F154" s="22">
        <f>D154*E154</f>
        <v>0</v>
      </c>
    </row>
    <row r="155" spans="1:6">
      <c r="B155" s="5"/>
      <c r="C155" s="115"/>
      <c r="D155" s="33"/>
      <c r="E155" s="104"/>
      <c r="F155" s="22"/>
    </row>
    <row r="156" spans="1:6" ht="13.5" thickBot="1">
      <c r="B156" s="119" t="s">
        <v>315</v>
      </c>
      <c r="C156" s="120"/>
      <c r="D156" s="121"/>
      <c r="E156" s="122"/>
      <c r="F156" s="172">
        <f>SUM(F139:F154)</f>
        <v>0</v>
      </c>
    </row>
    <row r="157" spans="1:6">
      <c r="E157" s="127"/>
    </row>
    <row r="158" spans="1:6" ht="15.75" customHeight="1">
      <c r="A158" s="113"/>
      <c r="B158" s="6" t="s">
        <v>359</v>
      </c>
      <c r="C158" s="124"/>
      <c r="D158" s="34"/>
      <c r="E158" s="125"/>
      <c r="F158" s="174"/>
    </row>
    <row r="159" spans="1:6" ht="15.75" customHeight="1">
      <c r="A159" s="113"/>
      <c r="B159" s="7"/>
      <c r="C159" s="124"/>
      <c r="D159" s="34"/>
      <c r="E159" s="125"/>
      <c r="F159" s="22"/>
    </row>
    <row r="160" spans="1:6" ht="66.75" customHeight="1">
      <c r="A160" s="118">
        <v>1</v>
      </c>
      <c r="B160" s="128" t="s">
        <v>246</v>
      </c>
      <c r="C160" s="115"/>
      <c r="D160" s="33"/>
      <c r="E160" s="104"/>
      <c r="F160" s="22"/>
    </row>
    <row r="161" spans="1:6">
      <c r="A161" s="118"/>
      <c r="B161" s="5"/>
      <c r="C161" s="115"/>
      <c r="D161" s="33"/>
      <c r="E161" s="104"/>
      <c r="F161" s="22"/>
    </row>
    <row r="162" spans="1:6" ht="17.25" customHeight="1">
      <c r="A162" s="118"/>
      <c r="B162" s="5" t="s">
        <v>177</v>
      </c>
      <c r="C162" s="115" t="s">
        <v>65</v>
      </c>
      <c r="D162" s="33">
        <v>105.4</v>
      </c>
      <c r="E162" s="104"/>
      <c r="F162" s="22">
        <f>D162*E162</f>
        <v>0</v>
      </c>
    </row>
    <row r="163" spans="1:6" ht="17.25" customHeight="1">
      <c r="A163" s="118"/>
      <c r="B163" s="5"/>
      <c r="C163" s="115"/>
      <c r="D163" s="33"/>
      <c r="E163" s="104"/>
      <c r="F163" s="22"/>
    </row>
    <row r="164" spans="1:6" ht="67.5" customHeight="1">
      <c r="A164" s="118">
        <v>2</v>
      </c>
      <c r="B164" s="128" t="s">
        <v>361</v>
      </c>
      <c r="C164" s="115"/>
      <c r="D164" s="33"/>
      <c r="E164" s="104"/>
      <c r="F164" s="22"/>
    </row>
    <row r="165" spans="1:6">
      <c r="A165" s="118"/>
      <c r="B165" s="5"/>
      <c r="C165" s="115"/>
      <c r="D165" s="33"/>
      <c r="E165" s="104"/>
      <c r="F165" s="22"/>
    </row>
    <row r="166" spans="1:6" ht="17.25" customHeight="1">
      <c r="A166" s="118"/>
      <c r="B166" s="5" t="s">
        <v>369</v>
      </c>
      <c r="C166" s="115" t="s">
        <v>65</v>
      </c>
      <c r="D166" s="33">
        <v>179.5</v>
      </c>
      <c r="E166" s="104"/>
      <c r="F166" s="22">
        <f>D166*E166</f>
        <v>0</v>
      </c>
    </row>
    <row r="167" spans="1:6">
      <c r="B167" s="5"/>
      <c r="C167" s="115"/>
      <c r="D167" s="33"/>
      <c r="E167" s="104"/>
      <c r="F167" s="22"/>
    </row>
    <row r="168" spans="1:6" ht="13.5" thickBot="1">
      <c r="B168" s="129" t="s">
        <v>360</v>
      </c>
      <c r="C168" s="130"/>
      <c r="D168" s="121"/>
      <c r="E168" s="122"/>
      <c r="F168" s="175">
        <f>SUM(F160:F167)</f>
        <v>0</v>
      </c>
    </row>
    <row r="169" spans="1:6">
      <c r="E169" s="127"/>
    </row>
    <row r="170" spans="1:6">
      <c r="A170" s="113"/>
      <c r="B170" s="6" t="s">
        <v>213</v>
      </c>
      <c r="C170" s="124"/>
      <c r="D170" s="34"/>
      <c r="E170" s="125"/>
      <c r="F170" s="174"/>
    </row>
    <row r="171" spans="1:6">
      <c r="A171" s="113"/>
      <c r="B171" s="7"/>
      <c r="C171" s="124"/>
      <c r="D171" s="34"/>
      <c r="E171" s="125"/>
      <c r="F171" s="22"/>
    </row>
    <row r="172" spans="1:6" ht="38.25">
      <c r="A172" s="113">
        <v>1</v>
      </c>
      <c r="B172" s="5" t="s">
        <v>29</v>
      </c>
      <c r="C172" s="115"/>
      <c r="D172" s="33"/>
      <c r="E172" s="104"/>
      <c r="F172" s="22"/>
    </row>
    <row r="173" spans="1:6">
      <c r="A173" s="113"/>
      <c r="B173" s="5"/>
      <c r="C173" s="115"/>
      <c r="D173" s="33"/>
      <c r="E173" s="104"/>
      <c r="F173" s="22"/>
    </row>
    <row r="174" spans="1:6">
      <c r="A174" s="113" t="s">
        <v>189</v>
      </c>
      <c r="B174" s="5" t="s">
        <v>205</v>
      </c>
      <c r="C174" s="115" t="s">
        <v>72</v>
      </c>
      <c r="D174" s="33">
        <v>28.25</v>
      </c>
      <c r="E174" s="104"/>
      <c r="F174" s="22">
        <f>D174*E174</f>
        <v>0</v>
      </c>
    </row>
    <row r="175" spans="1:6">
      <c r="A175" s="113" t="s">
        <v>190</v>
      </c>
      <c r="B175" s="131" t="s">
        <v>206</v>
      </c>
      <c r="C175" s="115" t="s">
        <v>72</v>
      </c>
      <c r="D175" s="33">
        <v>28.25</v>
      </c>
      <c r="E175" s="104"/>
      <c r="F175" s="22">
        <f>D175*E175</f>
        <v>0</v>
      </c>
    </row>
    <row r="176" spans="1:6">
      <c r="A176" s="113"/>
      <c r="B176" s="5"/>
      <c r="C176" s="115"/>
      <c r="D176" s="33"/>
      <c r="E176" s="104"/>
      <c r="F176" s="22"/>
    </row>
    <row r="177" spans="1:6" ht="13.5" thickBot="1">
      <c r="B177" s="119" t="s">
        <v>316</v>
      </c>
      <c r="C177" s="120"/>
      <c r="D177" s="121"/>
      <c r="E177" s="122"/>
      <c r="F177" s="172">
        <f>SUM(F172:F176)</f>
        <v>0</v>
      </c>
    </row>
    <row r="178" spans="1:6">
      <c r="E178" s="127"/>
    </row>
    <row r="179" spans="1:6" ht="20.25" customHeight="1">
      <c r="A179" s="113"/>
      <c r="B179" s="6" t="s">
        <v>214</v>
      </c>
      <c r="C179" s="124"/>
      <c r="D179" s="34"/>
      <c r="E179" s="125"/>
      <c r="F179" s="174"/>
    </row>
    <row r="180" spans="1:6" ht="14.25" customHeight="1">
      <c r="A180" s="113"/>
      <c r="B180" s="7"/>
      <c r="C180" s="124"/>
      <c r="D180" s="34"/>
      <c r="E180" s="125"/>
      <c r="F180" s="22"/>
    </row>
    <row r="181" spans="1:6" ht="54" customHeight="1">
      <c r="A181" s="113">
        <v>1</v>
      </c>
      <c r="B181" s="5" t="s">
        <v>9</v>
      </c>
      <c r="C181" s="115"/>
      <c r="D181" s="33"/>
      <c r="E181" s="104"/>
      <c r="F181" s="22"/>
    </row>
    <row r="182" spans="1:6" ht="12" customHeight="1">
      <c r="A182" s="113"/>
      <c r="B182" s="5"/>
      <c r="C182" s="115"/>
      <c r="D182" s="33"/>
      <c r="E182" s="104"/>
      <c r="F182" s="22"/>
    </row>
    <row r="183" spans="1:6" ht="18" customHeight="1">
      <c r="A183" s="113" t="s">
        <v>28</v>
      </c>
      <c r="B183" s="5" t="s">
        <v>26</v>
      </c>
      <c r="C183" s="115" t="s">
        <v>65</v>
      </c>
      <c r="D183" s="33">
        <v>880</v>
      </c>
      <c r="E183" s="104"/>
      <c r="F183" s="22">
        <f>D183*E183</f>
        <v>0</v>
      </c>
    </row>
    <row r="184" spans="1:6" ht="18" customHeight="1">
      <c r="A184" s="113" t="s">
        <v>10</v>
      </c>
      <c r="B184" s="5" t="s">
        <v>27</v>
      </c>
      <c r="C184" s="115" t="s">
        <v>65</v>
      </c>
      <c r="D184" s="33">
        <v>562</v>
      </c>
      <c r="E184" s="104"/>
      <c r="F184" s="22">
        <f>D184*E184</f>
        <v>0</v>
      </c>
    </row>
    <row r="185" spans="1:6" ht="18" customHeight="1">
      <c r="A185" s="113" t="s">
        <v>10</v>
      </c>
      <c r="B185" s="5" t="s">
        <v>272</v>
      </c>
      <c r="C185" s="115" t="s">
        <v>65</v>
      </c>
      <c r="D185" s="33">
        <v>43</v>
      </c>
      <c r="E185" s="104"/>
      <c r="F185" s="22">
        <f>D185*E185</f>
        <v>0</v>
      </c>
    </row>
    <row r="186" spans="1:6">
      <c r="B186" s="5"/>
      <c r="C186" s="115"/>
      <c r="D186" s="33"/>
      <c r="E186" s="104"/>
      <c r="F186" s="22"/>
    </row>
    <row r="187" spans="1:6" ht="13.5" thickBot="1">
      <c r="B187" s="119" t="s">
        <v>317</v>
      </c>
      <c r="C187" s="120"/>
      <c r="D187" s="121"/>
      <c r="E187" s="122"/>
      <c r="F187" s="172">
        <f>SUM(F181:F186)</f>
        <v>0</v>
      </c>
    </row>
    <row r="188" spans="1:6">
      <c r="E188" s="127"/>
    </row>
    <row r="189" spans="1:6" s="26" customFormat="1">
      <c r="A189" s="132"/>
      <c r="B189" s="133" t="s">
        <v>238</v>
      </c>
      <c r="C189" s="134"/>
      <c r="D189" s="135"/>
      <c r="E189" s="136"/>
      <c r="F189" s="176"/>
    </row>
    <row r="190" spans="1:6" s="26" customFormat="1">
      <c r="A190" s="137"/>
      <c r="B190" s="138"/>
      <c r="C190" s="139"/>
      <c r="D190" s="140"/>
      <c r="E190" s="141"/>
      <c r="F190" s="176"/>
    </row>
    <row r="191" spans="1:6" s="26" customFormat="1" ht="178.5">
      <c r="A191" s="142"/>
      <c r="B191" s="143" t="s">
        <v>251</v>
      </c>
      <c r="C191" s="144"/>
      <c r="D191" s="140"/>
      <c r="E191" s="141"/>
      <c r="F191" s="176"/>
    </row>
    <row r="192" spans="1:6" s="26" customFormat="1" ht="63.75">
      <c r="A192" s="142">
        <v>1</v>
      </c>
      <c r="B192" s="143" t="s">
        <v>236</v>
      </c>
      <c r="C192" s="145" t="s">
        <v>65</v>
      </c>
      <c r="D192" s="146">
        <v>32</v>
      </c>
      <c r="E192" s="147"/>
      <c r="F192" s="22">
        <f t="shared" ref="F192:F202" si="3">D192*E192</f>
        <v>0</v>
      </c>
    </row>
    <row r="193" spans="1:7" s="26" customFormat="1">
      <c r="A193" s="142"/>
      <c r="B193" s="143"/>
      <c r="C193" s="145"/>
      <c r="D193" s="146"/>
      <c r="E193" s="147"/>
      <c r="F193" s="22">
        <f t="shared" si="3"/>
        <v>0</v>
      </c>
    </row>
    <row r="194" spans="1:7" s="26" customFormat="1" ht="38.25">
      <c r="A194" s="28">
        <v>2</v>
      </c>
      <c r="B194" s="24" t="s">
        <v>193</v>
      </c>
      <c r="C194" s="148" t="s">
        <v>192</v>
      </c>
      <c r="D194" s="27">
        <v>51.8</v>
      </c>
      <c r="E194" s="105"/>
      <c r="F194" s="22">
        <f t="shared" si="3"/>
        <v>0</v>
      </c>
      <c r="G194" s="25"/>
    </row>
    <row r="195" spans="1:7" s="26" customFormat="1">
      <c r="A195" s="142"/>
      <c r="B195" s="149"/>
      <c r="C195" s="150"/>
      <c r="D195" s="140"/>
      <c r="E195" s="141"/>
      <c r="F195" s="22"/>
    </row>
    <row r="196" spans="1:7" s="26" customFormat="1" ht="41.25" customHeight="1">
      <c r="A196" s="142">
        <v>3</v>
      </c>
      <c r="B196" s="143" t="s">
        <v>185</v>
      </c>
      <c r="C196" s="145" t="s">
        <v>73</v>
      </c>
      <c r="D196" s="146">
        <v>10</v>
      </c>
      <c r="E196" s="141"/>
      <c r="F196" s="22">
        <f t="shared" si="3"/>
        <v>0</v>
      </c>
    </row>
    <row r="197" spans="1:7" s="26" customFormat="1">
      <c r="A197" s="142"/>
      <c r="D197" s="140"/>
      <c r="E197" s="141"/>
      <c r="F197" s="22"/>
    </row>
    <row r="198" spans="1:7" s="26" customFormat="1" ht="15" customHeight="1">
      <c r="A198" s="142">
        <v>4</v>
      </c>
      <c r="B198" s="143" t="s">
        <v>222</v>
      </c>
      <c r="C198" s="145" t="s">
        <v>73</v>
      </c>
      <c r="D198" s="146">
        <v>10</v>
      </c>
      <c r="E198" s="141"/>
      <c r="F198" s="22">
        <f t="shared" si="3"/>
        <v>0</v>
      </c>
    </row>
    <row r="199" spans="1:7" s="26" customFormat="1" ht="15" customHeight="1">
      <c r="A199" s="142"/>
      <c r="B199" s="143"/>
      <c r="C199" s="145"/>
      <c r="D199" s="146"/>
      <c r="E199" s="141"/>
      <c r="F199" s="22">
        <f t="shared" si="3"/>
        <v>0</v>
      </c>
    </row>
    <row r="200" spans="1:7" s="177" customFormat="1" ht="53.25" customHeight="1">
      <c r="A200" s="151">
        <v>5</v>
      </c>
      <c r="B200" s="152" t="s">
        <v>233</v>
      </c>
      <c r="C200" s="153" t="s">
        <v>65</v>
      </c>
      <c r="D200" s="154">
        <v>8</v>
      </c>
      <c r="E200" s="155"/>
      <c r="F200" s="22">
        <f>D200*E200</f>
        <v>0</v>
      </c>
    </row>
    <row r="201" spans="1:7" s="26" customFormat="1">
      <c r="A201" s="156"/>
      <c r="B201" s="157"/>
      <c r="C201" s="158"/>
      <c r="D201" s="140"/>
      <c r="E201" s="147"/>
      <c r="F201" s="22">
        <f t="shared" si="3"/>
        <v>0</v>
      </c>
    </row>
    <row r="202" spans="1:7" s="177" customFormat="1" ht="89.25">
      <c r="A202" s="151">
        <v>6</v>
      </c>
      <c r="B202" s="152" t="s">
        <v>186</v>
      </c>
      <c r="C202" s="153" t="s">
        <v>187</v>
      </c>
      <c r="D202" s="154">
        <v>2.5000000000000001E-2</v>
      </c>
      <c r="E202" s="155"/>
      <c r="F202" s="22">
        <f t="shared" si="3"/>
        <v>0</v>
      </c>
    </row>
    <row r="203" spans="1:7" s="26" customFormat="1">
      <c r="A203" s="156"/>
      <c r="B203" s="157"/>
      <c r="C203" s="158"/>
      <c r="D203" s="140"/>
      <c r="E203" s="147"/>
      <c r="F203" s="176"/>
    </row>
    <row r="204" spans="1:7" s="177" customFormat="1" ht="13.5" thickBot="1">
      <c r="A204" s="159"/>
      <c r="B204" s="160" t="s">
        <v>318</v>
      </c>
      <c r="C204" s="161"/>
      <c r="D204" s="162" t="s">
        <v>188</v>
      </c>
      <c r="E204" s="163"/>
      <c r="F204" s="172">
        <f>SUM(F192:F203)</f>
        <v>0</v>
      </c>
    </row>
    <row r="205" spans="1:7">
      <c r="E205" s="127"/>
    </row>
    <row r="206" spans="1:7" ht="20.25" customHeight="1">
      <c r="A206" s="113"/>
      <c r="B206" s="6" t="s">
        <v>215</v>
      </c>
      <c r="C206" s="124"/>
      <c r="D206" s="34"/>
      <c r="E206" s="125"/>
      <c r="F206" s="174"/>
    </row>
    <row r="207" spans="1:7" ht="14.25" customHeight="1">
      <c r="A207" s="113"/>
      <c r="B207" s="7"/>
      <c r="C207" s="124"/>
      <c r="D207" s="34"/>
      <c r="E207" s="125"/>
      <c r="F207" s="22"/>
    </row>
    <row r="208" spans="1:7" s="32" customFormat="1" ht="25.5">
      <c r="A208" s="164">
        <v>1</v>
      </c>
      <c r="B208" s="29" t="s">
        <v>216</v>
      </c>
      <c r="C208" s="30" t="s">
        <v>73</v>
      </c>
      <c r="D208" s="35">
        <v>2</v>
      </c>
      <c r="E208" s="165"/>
      <c r="F208" s="95"/>
      <c r="G208" s="31"/>
    </row>
    <row r="209" spans="1:23" s="32" customFormat="1">
      <c r="A209" s="36"/>
      <c r="B209" s="29"/>
      <c r="C209" s="30"/>
      <c r="D209" s="35"/>
      <c r="E209" s="106"/>
      <c r="F209" s="95"/>
      <c r="G209" s="31"/>
    </row>
    <row r="210" spans="1:23" s="32" customFormat="1">
      <c r="A210" s="36">
        <v>2</v>
      </c>
      <c r="B210" s="29" t="s">
        <v>362</v>
      </c>
      <c r="C210" s="30" t="s">
        <v>47</v>
      </c>
      <c r="D210" s="35">
        <v>1</v>
      </c>
      <c r="E210" s="106"/>
      <c r="F210" s="95"/>
      <c r="G210" s="31"/>
    </row>
    <row r="212" spans="1:23" s="68" customFormat="1">
      <c r="A212" s="36">
        <v>3</v>
      </c>
      <c r="B212" s="29" t="s">
        <v>328</v>
      </c>
      <c r="C212" s="30" t="s">
        <v>47</v>
      </c>
      <c r="D212" s="35">
        <v>1</v>
      </c>
      <c r="E212" s="106"/>
      <c r="F212" s="95"/>
      <c r="G212" s="67"/>
    </row>
    <row r="213" spans="1:23" s="68" customFormat="1">
      <c r="A213" s="36"/>
      <c r="B213" s="29"/>
      <c r="C213" s="30"/>
      <c r="D213" s="35"/>
      <c r="E213" s="106"/>
      <c r="F213" s="95"/>
      <c r="G213" s="67"/>
    </row>
    <row r="214" spans="1:23" s="68" customFormat="1" ht="25.5">
      <c r="A214" s="36">
        <v>4</v>
      </c>
      <c r="B214" s="29" t="s">
        <v>239</v>
      </c>
      <c r="C214" s="30" t="s">
        <v>19</v>
      </c>
      <c r="D214" s="35">
        <v>30</v>
      </c>
      <c r="E214" s="106"/>
      <c r="F214" s="95"/>
      <c r="G214" s="67"/>
    </row>
    <row r="215" spans="1:23" s="68" customFormat="1">
      <c r="A215" s="36"/>
      <c r="B215" s="29"/>
      <c r="C215" s="30"/>
      <c r="D215" s="35"/>
      <c r="E215" s="106"/>
      <c r="F215" s="95"/>
      <c r="G215" s="67"/>
    </row>
    <row r="216" spans="1:23" s="68" customFormat="1" ht="51">
      <c r="A216" s="36">
        <v>5</v>
      </c>
      <c r="B216" s="29" t="s">
        <v>358</v>
      </c>
      <c r="C216" s="30" t="s">
        <v>19</v>
      </c>
      <c r="D216" s="35">
        <v>1</v>
      </c>
      <c r="E216" s="106"/>
      <c r="F216" s="95"/>
      <c r="G216" s="67"/>
    </row>
    <row r="217" spans="1:23" s="68" customFormat="1">
      <c r="A217" s="36"/>
      <c r="B217" s="29"/>
      <c r="C217" s="30"/>
      <c r="D217" s="35"/>
      <c r="E217" s="106"/>
      <c r="F217" s="95"/>
      <c r="G217" s="67"/>
    </row>
    <row r="218" spans="1:23" s="68" customFormat="1">
      <c r="A218" s="36">
        <v>6</v>
      </c>
      <c r="B218" s="29" t="s">
        <v>240</v>
      </c>
      <c r="C218" s="30" t="s">
        <v>19</v>
      </c>
      <c r="D218" s="35">
        <v>2</v>
      </c>
      <c r="E218" s="106"/>
      <c r="F218" s="95"/>
      <c r="G218" s="67"/>
    </row>
    <row r="219" spans="1:23" s="68" customFormat="1">
      <c r="A219" s="36"/>
      <c r="B219" s="29"/>
      <c r="C219" s="30"/>
      <c r="D219" s="35"/>
      <c r="E219" s="106"/>
      <c r="F219" s="95"/>
      <c r="G219" s="67"/>
    </row>
    <row r="220" spans="1:23" s="68" customFormat="1">
      <c r="A220" s="36">
        <v>7</v>
      </c>
      <c r="B220" s="29" t="s">
        <v>241</v>
      </c>
      <c r="C220" s="30" t="s">
        <v>19</v>
      </c>
      <c r="D220" s="35">
        <v>1</v>
      </c>
      <c r="E220" s="106"/>
      <c r="F220" s="95"/>
      <c r="G220" s="67"/>
    </row>
    <row r="221" spans="1:23" s="68" customFormat="1">
      <c r="A221" s="36"/>
      <c r="B221" s="29"/>
      <c r="C221" s="30"/>
      <c r="D221" s="35"/>
      <c r="E221" s="106"/>
      <c r="F221" s="95"/>
      <c r="G221" s="67"/>
    </row>
    <row r="222" spans="1:23" s="68" customFormat="1">
      <c r="A222" s="36">
        <v>8</v>
      </c>
      <c r="B222" s="29" t="s">
        <v>242</v>
      </c>
      <c r="C222" s="30" t="s">
        <v>19</v>
      </c>
      <c r="D222" s="35">
        <v>1</v>
      </c>
      <c r="E222" s="106"/>
      <c r="F222" s="95"/>
      <c r="G222" s="67"/>
      <c r="W222" s="68" t="s">
        <v>60</v>
      </c>
    </row>
    <row r="223" spans="1:23" s="68" customFormat="1">
      <c r="A223" s="36"/>
      <c r="B223" s="29"/>
      <c r="C223" s="30"/>
      <c r="D223" s="35"/>
      <c r="E223" s="106"/>
      <c r="F223" s="95"/>
      <c r="G223" s="67"/>
    </row>
    <row r="224" spans="1:23" s="68" customFormat="1">
      <c r="A224" s="36">
        <v>9</v>
      </c>
      <c r="B224" s="29" t="s">
        <v>356</v>
      </c>
      <c r="C224" s="30" t="s">
        <v>19</v>
      </c>
      <c r="D224" s="35">
        <v>1</v>
      </c>
      <c r="E224" s="106"/>
      <c r="F224" s="95"/>
      <c r="G224" s="67"/>
    </row>
    <row r="225" spans="1:7" s="68" customFormat="1">
      <c r="A225" s="36"/>
      <c r="B225" s="29"/>
      <c r="C225" s="30"/>
      <c r="D225" s="35"/>
      <c r="E225" s="106"/>
      <c r="F225" s="95"/>
      <c r="G225" s="67"/>
    </row>
    <row r="226" spans="1:7" s="68" customFormat="1">
      <c r="A226" s="36">
        <v>10</v>
      </c>
      <c r="B226" s="29" t="s">
        <v>243</v>
      </c>
      <c r="C226" s="30" t="s">
        <v>19</v>
      </c>
      <c r="D226" s="35">
        <v>2</v>
      </c>
      <c r="E226" s="106"/>
      <c r="F226" s="95"/>
      <c r="G226" s="67"/>
    </row>
    <row r="227" spans="1:7">
      <c r="B227" s="29"/>
      <c r="C227" s="30"/>
      <c r="D227" s="35"/>
    </row>
    <row r="228" spans="1:7" ht="25.5">
      <c r="A228" s="107">
        <v>11</v>
      </c>
      <c r="B228" s="29" t="s">
        <v>363</v>
      </c>
      <c r="C228" s="30" t="s">
        <v>47</v>
      </c>
      <c r="D228" s="35">
        <v>1</v>
      </c>
    </row>
    <row r="229" spans="1:7">
      <c r="B229" s="29"/>
      <c r="C229" s="30"/>
      <c r="D229" s="35"/>
    </row>
    <row r="230" spans="1:7">
      <c r="B230" s="29"/>
      <c r="C230" s="30"/>
      <c r="D230" s="35"/>
    </row>
    <row r="231" spans="1:7" s="68" customFormat="1">
      <c r="A231" s="36"/>
      <c r="B231" s="17"/>
      <c r="C231" s="109"/>
      <c r="D231" s="110"/>
      <c r="E231" s="106"/>
      <c r="F231" s="95"/>
      <c r="G231" s="67"/>
    </row>
    <row r="232" spans="1:7" s="89" customFormat="1">
      <c r="A232" s="87"/>
      <c r="B232" s="166" t="s">
        <v>223</v>
      </c>
      <c r="C232" s="167"/>
      <c r="D232" s="168" t="s">
        <v>188</v>
      </c>
      <c r="F232" s="257">
        <f>SUM(E208:E231)</f>
        <v>0</v>
      </c>
      <c r="G232" s="88"/>
    </row>
    <row r="233" spans="1:7" s="68" customFormat="1">
      <c r="A233" s="36"/>
      <c r="B233" s="17"/>
      <c r="C233" s="109"/>
      <c r="D233" s="110"/>
      <c r="E233" s="106"/>
      <c r="F233" s="95"/>
      <c r="G233" s="67"/>
    </row>
    <row r="235" spans="1:7">
      <c r="B235" s="17" t="s">
        <v>60</v>
      </c>
      <c r="E235" s="169"/>
    </row>
    <row r="242" spans="2:2" ht="14.25">
      <c r="B242" s="170"/>
    </row>
  </sheetData>
  <phoneticPr fontId="0" type="noConversion"/>
  <pageMargins left="0.87" right="0.75" top="1" bottom="1" header="0" footer="0"/>
  <pageSetup paperSize="9" orientation="portrait" r:id="rId1"/>
  <headerFooter alignWithMargins="0">
    <oddHeader>&amp;A</oddHead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showZeros="0" topLeftCell="A4" zoomScaleNormal="100" workbookViewId="0">
      <selection activeCell="B38" sqref="B38"/>
    </sheetView>
  </sheetViews>
  <sheetFormatPr defaultColWidth="10.28515625" defaultRowHeight="12.75"/>
  <cols>
    <col min="1" max="1" width="3" style="91" customWidth="1"/>
    <col min="2" max="2" width="52" style="93" customWidth="1"/>
    <col min="3" max="3" width="7.7109375" style="77" customWidth="1"/>
    <col min="4" max="4" width="10.7109375" style="77" customWidth="1"/>
    <col min="5" max="5" width="11.28515625" style="12" customWidth="1"/>
    <col min="6" max="6" width="11.28515625" style="15" customWidth="1"/>
    <col min="7" max="7" width="14.140625" style="15" customWidth="1"/>
    <col min="8" max="16384" width="10.28515625" style="92"/>
  </cols>
  <sheetData>
    <row r="1" spans="1:10" ht="18.75" customHeight="1" thickBot="1">
      <c r="A1" s="178" t="s">
        <v>327</v>
      </c>
      <c r="B1" s="179"/>
    </row>
    <row r="2" spans="1:10" ht="16.149999999999999" customHeight="1">
      <c r="D2" s="180"/>
      <c r="E2" s="181"/>
    </row>
    <row r="3" spans="1:10" s="183" customFormat="1">
      <c r="A3" s="260" t="s">
        <v>30</v>
      </c>
      <c r="B3" s="260"/>
      <c r="C3" s="76"/>
      <c r="D3" s="76"/>
      <c r="E3" s="96"/>
      <c r="F3" s="182"/>
      <c r="G3" s="15"/>
      <c r="J3" s="184"/>
    </row>
    <row r="4" spans="1:10" s="183" customFormat="1">
      <c r="A4" s="185" t="s">
        <v>31</v>
      </c>
      <c r="B4" s="186"/>
      <c r="C4" s="76"/>
      <c r="D4" s="187"/>
      <c r="E4" s="188"/>
      <c r="F4" s="182"/>
      <c r="G4" s="15"/>
      <c r="J4" s="184"/>
    </row>
    <row r="5" spans="1:10" s="183" customFormat="1">
      <c r="A5" s="185" t="s">
        <v>32</v>
      </c>
      <c r="B5" s="186"/>
      <c r="C5" s="76"/>
      <c r="D5" s="187"/>
      <c r="E5" s="188"/>
      <c r="F5" s="182"/>
      <c r="G5" s="15"/>
      <c r="J5" s="184"/>
    </row>
    <row r="6" spans="1:10" s="183" customFormat="1">
      <c r="A6" s="185"/>
      <c r="B6" s="186"/>
      <c r="C6" s="76"/>
      <c r="D6" s="187"/>
      <c r="E6" s="188"/>
      <c r="F6" s="182"/>
      <c r="G6" s="15"/>
      <c r="J6" s="184"/>
    </row>
    <row r="7" spans="1:10" s="183" customFormat="1">
      <c r="A7" s="185"/>
      <c r="B7" s="189"/>
      <c r="C7" s="76"/>
      <c r="D7" s="76"/>
      <c r="E7" s="96"/>
      <c r="F7" s="182"/>
      <c r="G7" s="15"/>
      <c r="J7" s="184"/>
    </row>
    <row r="8" spans="1:10" s="191" customFormat="1">
      <c r="A8" s="83" t="s">
        <v>343</v>
      </c>
      <c r="B8" s="8"/>
      <c r="C8" s="75"/>
      <c r="D8" s="75"/>
      <c r="E8" s="9"/>
      <c r="F8" s="9"/>
      <c r="G8" s="190"/>
    </row>
    <row r="11" spans="1:10" ht="38.25">
      <c r="A11" s="91" t="s">
        <v>277</v>
      </c>
      <c r="B11" s="10" t="s">
        <v>276</v>
      </c>
      <c r="C11" s="79"/>
      <c r="D11" s="76"/>
      <c r="E11" s="96"/>
    </row>
    <row r="12" spans="1:10">
      <c r="A12" s="91" t="s">
        <v>189</v>
      </c>
      <c r="B12" s="192" t="s">
        <v>278</v>
      </c>
      <c r="C12" s="79" t="s">
        <v>279</v>
      </c>
      <c r="D12" s="76">
        <v>63</v>
      </c>
      <c r="E12" s="96"/>
      <c r="F12" s="15">
        <f t="shared" ref="F12:F31" si="0">D12*E12</f>
        <v>0</v>
      </c>
    </row>
    <row r="13" spans="1:10">
      <c r="A13" s="91" t="s">
        <v>190</v>
      </c>
      <c r="B13" s="192" t="s">
        <v>341</v>
      </c>
      <c r="C13" s="79" t="s">
        <v>279</v>
      </c>
      <c r="D13" s="76">
        <v>57</v>
      </c>
      <c r="E13" s="97"/>
      <c r="F13" s="15">
        <f t="shared" si="0"/>
        <v>0</v>
      </c>
      <c r="J13" s="11"/>
    </row>
    <row r="14" spans="1:10">
      <c r="B14" s="193"/>
      <c r="F14" s="15">
        <f t="shared" si="0"/>
        <v>0</v>
      </c>
      <c r="J14" s="15"/>
    </row>
    <row r="15" spans="1:10" ht="25.5">
      <c r="A15" s="91" t="s">
        <v>287</v>
      </c>
      <c r="B15" s="10" t="s">
        <v>280</v>
      </c>
      <c r="C15" s="94"/>
      <c r="F15" s="15">
        <f t="shared" si="0"/>
        <v>0</v>
      </c>
      <c r="J15" s="15"/>
    </row>
    <row r="16" spans="1:10">
      <c r="A16" s="194" t="s">
        <v>189</v>
      </c>
      <c r="B16" s="93" t="s">
        <v>281</v>
      </c>
      <c r="C16" s="94" t="s">
        <v>19</v>
      </c>
      <c r="D16" s="77">
        <v>2</v>
      </c>
      <c r="F16" s="15">
        <f t="shared" si="0"/>
        <v>0</v>
      </c>
      <c r="J16" s="15"/>
    </row>
    <row r="17" spans="1:10">
      <c r="A17" s="194" t="s">
        <v>190</v>
      </c>
      <c r="B17" s="93" t="s">
        <v>282</v>
      </c>
      <c r="C17" s="94" t="s">
        <v>19</v>
      </c>
      <c r="D17" s="77">
        <v>3</v>
      </c>
      <c r="F17" s="15">
        <f t="shared" si="0"/>
        <v>0</v>
      </c>
      <c r="J17" s="15"/>
    </row>
    <row r="18" spans="1:10">
      <c r="A18" s="194"/>
      <c r="F18" s="15">
        <f t="shared" si="0"/>
        <v>0</v>
      </c>
      <c r="J18" s="15"/>
    </row>
    <row r="19" spans="1:10" ht="25.5">
      <c r="A19" s="91" t="s">
        <v>288</v>
      </c>
      <c r="B19" s="10" t="s">
        <v>283</v>
      </c>
      <c r="F19" s="15">
        <f t="shared" si="0"/>
        <v>0</v>
      </c>
      <c r="J19" s="15"/>
    </row>
    <row r="20" spans="1:10">
      <c r="B20" s="93" t="s">
        <v>282</v>
      </c>
      <c r="C20" s="94" t="s">
        <v>19</v>
      </c>
      <c r="D20" s="77">
        <v>1</v>
      </c>
      <c r="F20" s="15">
        <f t="shared" si="0"/>
        <v>0</v>
      </c>
      <c r="J20" s="15"/>
    </row>
    <row r="21" spans="1:10">
      <c r="F21" s="15">
        <f t="shared" si="0"/>
        <v>0</v>
      </c>
      <c r="J21" s="15"/>
    </row>
    <row r="22" spans="1:10" ht="25.5">
      <c r="A22" s="91" t="s">
        <v>289</v>
      </c>
      <c r="B22" s="195" t="s">
        <v>284</v>
      </c>
      <c r="C22" s="94" t="s">
        <v>19</v>
      </c>
      <c r="D22" s="77">
        <v>4</v>
      </c>
      <c r="F22" s="15">
        <f t="shared" si="0"/>
        <v>0</v>
      </c>
      <c r="J22" s="15"/>
    </row>
    <row r="23" spans="1:10">
      <c r="F23" s="15">
        <f t="shared" si="0"/>
        <v>0</v>
      </c>
      <c r="J23" s="15"/>
    </row>
    <row r="24" spans="1:10" ht="25.5">
      <c r="A24" s="91" t="s">
        <v>290</v>
      </c>
      <c r="B24" s="195" t="s">
        <v>285</v>
      </c>
      <c r="C24" s="94" t="s">
        <v>19</v>
      </c>
      <c r="D24" s="77">
        <v>1</v>
      </c>
      <c r="F24" s="15">
        <f t="shared" si="0"/>
        <v>0</v>
      </c>
      <c r="J24" s="15"/>
    </row>
    <row r="25" spans="1:10">
      <c r="F25" s="15">
        <f t="shared" si="0"/>
        <v>0</v>
      </c>
      <c r="J25" s="15"/>
    </row>
    <row r="26" spans="1:10">
      <c r="A26" s="91" t="s">
        <v>291</v>
      </c>
      <c r="B26" s="195" t="s">
        <v>338</v>
      </c>
      <c r="C26" s="94" t="s">
        <v>19</v>
      </c>
      <c r="D26" s="77">
        <v>2</v>
      </c>
      <c r="F26" s="15">
        <f t="shared" si="0"/>
        <v>0</v>
      </c>
      <c r="J26" s="15"/>
    </row>
    <row r="27" spans="1:10">
      <c r="F27" s="15">
        <f t="shared" si="0"/>
        <v>0</v>
      </c>
      <c r="J27" s="15"/>
    </row>
    <row r="28" spans="1:10" ht="25.5">
      <c r="A28" s="91" t="s">
        <v>286</v>
      </c>
      <c r="B28" s="93" t="s">
        <v>306</v>
      </c>
      <c r="C28" s="77" t="s">
        <v>19</v>
      </c>
      <c r="D28" s="77">
        <v>3</v>
      </c>
      <c r="F28" s="15">
        <f t="shared" si="0"/>
        <v>0</v>
      </c>
      <c r="J28" s="15"/>
    </row>
    <row r="29" spans="1:10">
      <c r="F29" s="15">
        <f t="shared" si="0"/>
        <v>0</v>
      </c>
      <c r="J29" s="15"/>
    </row>
    <row r="30" spans="1:10">
      <c r="A30" s="91" t="s">
        <v>308</v>
      </c>
      <c r="B30" s="93" t="s">
        <v>307</v>
      </c>
      <c r="C30" s="77" t="s">
        <v>279</v>
      </c>
      <c r="D30" s="77">
        <v>4</v>
      </c>
      <c r="F30" s="15">
        <f t="shared" si="0"/>
        <v>0</v>
      </c>
      <c r="J30" s="15"/>
    </row>
    <row r="31" spans="1:10">
      <c r="F31" s="15">
        <f t="shared" si="0"/>
        <v>0</v>
      </c>
      <c r="J31" s="15"/>
    </row>
    <row r="33" spans="1:8">
      <c r="A33" s="84" t="s">
        <v>344</v>
      </c>
      <c r="B33" s="80" t="s">
        <v>326</v>
      </c>
      <c r="C33" s="81"/>
      <c r="D33" s="81"/>
      <c r="E33" s="98"/>
      <c r="F33" s="82">
        <f>SUM(F11:F32)</f>
        <v>0</v>
      </c>
    </row>
    <row r="36" spans="1:8">
      <c r="A36" s="83" t="s">
        <v>345</v>
      </c>
      <c r="B36" s="8"/>
      <c r="C36" s="75"/>
      <c r="D36" s="75"/>
      <c r="E36" s="9"/>
      <c r="F36" s="190"/>
    </row>
    <row r="37" spans="1:8" ht="13.9" customHeight="1">
      <c r="A37" s="85"/>
      <c r="B37" s="8"/>
      <c r="C37" s="75"/>
      <c r="D37" s="75"/>
      <c r="E37" s="9"/>
      <c r="F37" s="9"/>
    </row>
    <row r="38" spans="1:8">
      <c r="B38" s="196" t="s">
        <v>34</v>
      </c>
    </row>
    <row r="39" spans="1:8" ht="25.5">
      <c r="B39" s="197" t="s">
        <v>35</v>
      </c>
    </row>
    <row r="40" spans="1:8" ht="63.75">
      <c r="B40" s="198" t="s">
        <v>273</v>
      </c>
    </row>
    <row r="41" spans="1:8">
      <c r="B41" s="198"/>
    </row>
    <row r="42" spans="1:8" s="18" customFormat="1" ht="38.25">
      <c r="A42" s="199">
        <v>1</v>
      </c>
      <c r="B42" s="5" t="s">
        <v>33</v>
      </c>
      <c r="C42" s="115" t="s">
        <v>47</v>
      </c>
      <c r="D42" s="200">
        <v>1</v>
      </c>
      <c r="E42" s="69"/>
      <c r="F42" s="15">
        <f t="shared" ref="F42:F64" si="1">D42*E42</f>
        <v>0</v>
      </c>
      <c r="G42" s="22"/>
      <c r="H42" s="7"/>
    </row>
    <row r="43" spans="1:8">
      <c r="B43" s="197"/>
      <c r="F43" s="15">
        <f t="shared" si="1"/>
        <v>0</v>
      </c>
    </row>
    <row r="44" spans="1:8" s="18" customFormat="1" ht="25.5">
      <c r="A44" s="199">
        <v>2</v>
      </c>
      <c r="B44" s="5" t="s">
        <v>274</v>
      </c>
      <c r="C44" s="115" t="s">
        <v>63</v>
      </c>
      <c r="D44" s="200">
        <v>89.4</v>
      </c>
      <c r="E44" s="69"/>
      <c r="F44" s="15">
        <f t="shared" si="1"/>
        <v>0</v>
      </c>
      <c r="G44" s="22"/>
      <c r="H44" s="7"/>
    </row>
    <row r="45" spans="1:8">
      <c r="B45" s="197"/>
      <c r="F45" s="15">
        <f t="shared" si="1"/>
        <v>0</v>
      </c>
    </row>
    <row r="46" spans="1:8" ht="38.25">
      <c r="A46" s="194">
        <v>3</v>
      </c>
      <c r="B46" s="197" t="s">
        <v>292</v>
      </c>
      <c r="C46" s="94" t="s">
        <v>36</v>
      </c>
      <c r="D46" s="77">
        <v>260</v>
      </c>
      <c r="F46" s="15">
        <f t="shared" si="1"/>
        <v>0</v>
      </c>
    </row>
    <row r="47" spans="1:8">
      <c r="A47" s="194"/>
      <c r="B47" s="92"/>
      <c r="C47" s="180"/>
      <c r="F47" s="15">
        <f t="shared" si="1"/>
        <v>0</v>
      </c>
    </row>
    <row r="48" spans="1:8" ht="38.25">
      <c r="A48" s="194">
        <v>4</v>
      </c>
      <c r="B48" s="197" t="s">
        <v>300</v>
      </c>
      <c r="C48" s="94" t="s">
        <v>36</v>
      </c>
      <c r="D48" s="77">
        <v>50</v>
      </c>
      <c r="F48" s="15">
        <f t="shared" si="1"/>
        <v>0</v>
      </c>
    </row>
    <row r="49" spans="1:10">
      <c r="A49" s="194"/>
      <c r="B49" s="92"/>
      <c r="C49" s="180"/>
      <c r="F49" s="15">
        <f t="shared" si="1"/>
        <v>0</v>
      </c>
    </row>
    <row r="50" spans="1:10" ht="28.5" customHeight="1">
      <c r="A50" s="91" t="s">
        <v>290</v>
      </c>
      <c r="B50" s="197" t="s">
        <v>37</v>
      </c>
      <c r="C50" s="94" t="s">
        <v>36</v>
      </c>
      <c r="D50" s="77">
        <v>18</v>
      </c>
      <c r="F50" s="15">
        <f t="shared" si="1"/>
        <v>0</v>
      </c>
      <c r="J50" s="201"/>
    </row>
    <row r="51" spans="1:10" ht="14.25" customHeight="1">
      <c r="B51" s="197"/>
      <c r="F51" s="15">
        <f t="shared" si="1"/>
        <v>0</v>
      </c>
      <c r="J51" s="201"/>
    </row>
    <row r="52" spans="1:10" ht="38.25">
      <c r="A52" s="91" t="s">
        <v>291</v>
      </c>
      <c r="B52" s="197" t="s">
        <v>38</v>
      </c>
      <c r="C52" s="94" t="s">
        <v>65</v>
      </c>
      <c r="D52" s="77">
        <v>612.4</v>
      </c>
      <c r="F52" s="15">
        <f t="shared" si="1"/>
        <v>0</v>
      </c>
      <c r="J52" s="15"/>
    </row>
    <row r="53" spans="1:10">
      <c r="B53" s="92"/>
      <c r="C53" s="180"/>
      <c r="F53" s="15">
        <f t="shared" si="1"/>
        <v>0</v>
      </c>
      <c r="J53" s="15"/>
    </row>
    <row r="54" spans="1:10" ht="27" customHeight="1">
      <c r="A54" s="91" t="s">
        <v>286</v>
      </c>
      <c r="B54" s="197" t="s">
        <v>39</v>
      </c>
      <c r="C54" s="94" t="s">
        <v>36</v>
      </c>
      <c r="D54" s="77">
        <v>12</v>
      </c>
      <c r="F54" s="15">
        <f t="shared" si="1"/>
        <v>0</v>
      </c>
      <c r="J54" s="15"/>
    </row>
    <row r="55" spans="1:10">
      <c r="B55" s="197"/>
      <c r="F55" s="15">
        <f t="shared" si="1"/>
        <v>0</v>
      </c>
      <c r="J55" s="15"/>
    </row>
    <row r="56" spans="1:10" ht="63.75">
      <c r="A56" s="194">
        <v>8</v>
      </c>
      <c r="B56" s="197" t="s">
        <v>40</v>
      </c>
      <c r="C56" s="94" t="s">
        <v>36</v>
      </c>
      <c r="D56" s="77">
        <v>12</v>
      </c>
      <c r="F56" s="15">
        <f t="shared" si="1"/>
        <v>0</v>
      </c>
      <c r="J56" s="15"/>
    </row>
    <row r="57" spans="1:10">
      <c r="B57" s="197"/>
      <c r="F57" s="15">
        <f t="shared" si="1"/>
        <v>0</v>
      </c>
      <c r="J57" s="15"/>
    </row>
    <row r="58" spans="1:10" ht="39.75" customHeight="1">
      <c r="A58" s="91" t="s">
        <v>302</v>
      </c>
      <c r="B58" s="197" t="s">
        <v>294</v>
      </c>
      <c r="C58" s="94" t="s">
        <v>65</v>
      </c>
      <c r="D58" s="77">
        <v>265</v>
      </c>
      <c r="F58" s="15">
        <f t="shared" si="1"/>
        <v>0</v>
      </c>
      <c r="J58" s="15"/>
    </row>
    <row r="59" spans="1:10">
      <c r="B59" s="92"/>
      <c r="C59" s="180"/>
      <c r="F59" s="15">
        <f t="shared" si="1"/>
        <v>0</v>
      </c>
      <c r="J59" s="15"/>
    </row>
    <row r="60" spans="1:10" ht="38.25">
      <c r="A60" s="91" t="s">
        <v>303</v>
      </c>
      <c r="B60" s="197" t="s">
        <v>293</v>
      </c>
      <c r="C60" s="94" t="s">
        <v>36</v>
      </c>
      <c r="D60" s="77">
        <v>200</v>
      </c>
      <c r="F60" s="15">
        <f t="shared" si="1"/>
        <v>0</v>
      </c>
      <c r="J60" s="15"/>
    </row>
    <row r="61" spans="1:10">
      <c r="B61" s="92"/>
      <c r="C61" s="180"/>
      <c r="F61" s="15">
        <f t="shared" si="1"/>
        <v>0</v>
      </c>
      <c r="J61" s="15"/>
    </row>
    <row r="62" spans="1:10" ht="38.25">
      <c r="A62" s="91" t="s">
        <v>304</v>
      </c>
      <c r="B62" s="197" t="s">
        <v>42</v>
      </c>
      <c r="C62" s="94" t="s">
        <v>65</v>
      </c>
      <c r="D62" s="77">
        <v>612.4</v>
      </c>
      <c r="F62" s="15">
        <f t="shared" si="1"/>
        <v>0</v>
      </c>
      <c r="J62" s="15"/>
    </row>
    <row r="63" spans="1:10">
      <c r="B63" s="92"/>
      <c r="C63" s="180"/>
      <c r="F63" s="15">
        <f t="shared" si="1"/>
        <v>0</v>
      </c>
      <c r="J63" s="15"/>
    </row>
    <row r="64" spans="1:10" ht="38.25">
      <c r="A64" s="91" t="s">
        <v>305</v>
      </c>
      <c r="B64" s="197" t="s">
        <v>43</v>
      </c>
      <c r="C64" s="94" t="s">
        <v>36</v>
      </c>
      <c r="D64" s="77">
        <v>100</v>
      </c>
      <c r="F64" s="15">
        <f t="shared" si="1"/>
        <v>0</v>
      </c>
      <c r="J64" s="15"/>
    </row>
    <row r="65" spans="1:10">
      <c r="B65" s="92"/>
      <c r="C65" s="180"/>
      <c r="J65" s="15"/>
    </row>
    <row r="66" spans="1:10">
      <c r="B66" s="193"/>
      <c r="J66" s="15"/>
    </row>
    <row r="67" spans="1:10">
      <c r="A67" s="84" t="s">
        <v>346</v>
      </c>
      <c r="B67" s="80"/>
      <c r="C67" s="81"/>
      <c r="D67" s="81"/>
      <c r="E67" s="98"/>
      <c r="F67" s="82">
        <f>SUM(F42:F66)</f>
        <v>0</v>
      </c>
      <c r="J67" s="15"/>
    </row>
    <row r="68" spans="1:10" ht="33.75" customHeight="1">
      <c r="J68" s="15"/>
    </row>
    <row r="69" spans="1:10">
      <c r="A69" s="83" t="s">
        <v>347</v>
      </c>
      <c r="B69" s="8"/>
      <c r="C69" s="75"/>
      <c r="D69" s="75"/>
      <c r="E69" s="9"/>
      <c r="F69" s="9"/>
      <c r="J69" s="15"/>
    </row>
    <row r="70" spans="1:10">
      <c r="J70" s="15"/>
    </row>
    <row r="71" spans="1:10" ht="63.75">
      <c r="A71" s="91" t="s">
        <v>78</v>
      </c>
      <c r="B71" s="10" t="s">
        <v>295</v>
      </c>
      <c r="C71" s="94" t="s">
        <v>72</v>
      </c>
      <c r="D71" s="77">
        <v>160</v>
      </c>
      <c r="F71" s="15">
        <f t="shared" ref="F71:F77" si="2">D71*E71</f>
        <v>0</v>
      </c>
      <c r="J71" s="15"/>
    </row>
    <row r="72" spans="1:10">
      <c r="B72" s="92"/>
      <c r="C72" s="180"/>
      <c r="F72" s="15">
        <f t="shared" si="2"/>
        <v>0</v>
      </c>
      <c r="J72" s="15"/>
    </row>
    <row r="73" spans="1:10">
      <c r="B73" s="10"/>
      <c r="F73" s="15">
        <f t="shared" si="2"/>
        <v>0</v>
      </c>
      <c r="J73" s="15"/>
    </row>
    <row r="74" spans="1:10" ht="51">
      <c r="A74" s="91" t="s">
        <v>79</v>
      </c>
      <c r="B74" s="10" t="s">
        <v>296</v>
      </c>
      <c r="C74" s="94" t="s">
        <v>72</v>
      </c>
      <c r="D74" s="77">
        <v>10</v>
      </c>
      <c r="F74" s="15">
        <f t="shared" si="2"/>
        <v>0</v>
      </c>
      <c r="J74" s="15"/>
    </row>
    <row r="75" spans="1:10" ht="15.6" customHeight="1">
      <c r="B75" s="92"/>
      <c r="C75" s="180"/>
      <c r="F75" s="15">
        <f t="shared" si="2"/>
        <v>0</v>
      </c>
      <c r="J75" s="15"/>
    </row>
    <row r="76" spans="1:10" ht="15.6" customHeight="1">
      <c r="B76" s="193"/>
      <c r="F76" s="15">
        <f t="shared" si="2"/>
        <v>0</v>
      </c>
      <c r="J76" s="15"/>
    </row>
    <row r="77" spans="1:10" ht="42" customHeight="1">
      <c r="A77" s="91" t="s">
        <v>80</v>
      </c>
      <c r="B77" s="10" t="s">
        <v>297</v>
      </c>
      <c r="C77" s="94" t="s">
        <v>65</v>
      </c>
      <c r="D77" s="77">
        <v>52</v>
      </c>
      <c r="F77" s="15">
        <f t="shared" si="2"/>
        <v>0</v>
      </c>
      <c r="J77" s="15"/>
    </row>
    <row r="78" spans="1:10" ht="15.6" customHeight="1">
      <c r="B78" s="92"/>
      <c r="C78" s="180"/>
      <c r="J78" s="15"/>
    </row>
    <row r="79" spans="1:10" ht="15.6" customHeight="1">
      <c r="B79" s="10"/>
      <c r="J79" s="15"/>
    </row>
    <row r="80" spans="1:10" ht="15.6" customHeight="1">
      <c r="A80" s="84" t="s">
        <v>348</v>
      </c>
      <c r="B80" s="80"/>
      <c r="C80" s="81"/>
      <c r="D80" s="81"/>
      <c r="E80" s="98"/>
      <c r="F80" s="82">
        <f>SUM(F71:F79)</f>
        <v>0</v>
      </c>
      <c r="J80" s="15"/>
    </row>
    <row r="81" spans="1:10" ht="15.6" customHeight="1">
      <c r="A81" s="86"/>
      <c r="B81" s="13"/>
      <c r="C81" s="78"/>
      <c r="D81" s="78"/>
      <c r="E81" s="99"/>
      <c r="F81" s="14"/>
      <c r="J81" s="15"/>
    </row>
    <row r="82" spans="1:10" ht="15.75" customHeight="1">
      <c r="B82" s="193"/>
      <c r="J82" s="15"/>
    </row>
    <row r="83" spans="1:10">
      <c r="A83" s="83" t="s">
        <v>349</v>
      </c>
      <c r="B83" s="8"/>
      <c r="J83" s="15"/>
    </row>
    <row r="84" spans="1:10">
      <c r="J84" s="15"/>
    </row>
    <row r="85" spans="1:10">
      <c r="B85" s="93" t="s">
        <v>49</v>
      </c>
      <c r="J85" s="15"/>
    </row>
    <row r="86" spans="1:10">
      <c r="B86" s="202"/>
      <c r="J86" s="15"/>
    </row>
    <row r="87" spans="1:10" ht="38.25">
      <c r="A87" s="91" t="s">
        <v>78</v>
      </c>
      <c r="B87" s="197" t="s">
        <v>298</v>
      </c>
      <c r="C87" s="94" t="s">
        <v>65</v>
      </c>
      <c r="D87" s="77">
        <v>330</v>
      </c>
      <c r="F87" s="15">
        <f>D87*E87</f>
        <v>0</v>
      </c>
      <c r="J87" s="15"/>
    </row>
    <row r="88" spans="1:10">
      <c r="B88" s="92"/>
      <c r="C88" s="180"/>
      <c r="F88" s="15">
        <f>D88*E88</f>
        <v>0</v>
      </c>
      <c r="J88" s="15"/>
    </row>
    <row r="89" spans="1:10">
      <c r="B89" s="197"/>
      <c r="F89" s="15">
        <f>D89*E89</f>
        <v>0</v>
      </c>
      <c r="J89" s="15"/>
    </row>
    <row r="90" spans="1:10" ht="25.5">
      <c r="A90" s="91" t="s">
        <v>79</v>
      </c>
      <c r="B90" s="197" t="s">
        <v>44</v>
      </c>
      <c r="C90" s="94" t="s">
        <v>65</v>
      </c>
      <c r="D90" s="77">
        <v>330</v>
      </c>
      <c r="F90" s="15">
        <f>D90*E90</f>
        <v>0</v>
      </c>
      <c r="J90" s="15"/>
    </row>
    <row r="91" spans="1:10">
      <c r="B91" s="92"/>
      <c r="C91" s="180"/>
      <c r="J91" s="15"/>
    </row>
    <row r="92" spans="1:10">
      <c r="B92" s="197"/>
      <c r="J92" s="15"/>
    </row>
    <row r="93" spans="1:10">
      <c r="B93" s="193"/>
      <c r="J93" s="15"/>
    </row>
    <row r="94" spans="1:10">
      <c r="A94" s="84" t="s">
        <v>350</v>
      </c>
      <c r="B94" s="80"/>
      <c r="C94" s="81"/>
      <c r="D94" s="81"/>
      <c r="E94" s="98"/>
      <c r="F94" s="82">
        <f>SUM(F87:F93)</f>
        <v>0</v>
      </c>
      <c r="J94" s="15"/>
    </row>
    <row r="95" spans="1:10">
      <c r="B95" s="193"/>
      <c r="J95" s="15"/>
    </row>
    <row r="96" spans="1:10">
      <c r="B96" s="193"/>
      <c r="J96" s="15"/>
    </row>
    <row r="97" spans="1:10">
      <c r="B97" s="193"/>
      <c r="J97" s="15"/>
    </row>
    <row r="98" spans="1:10">
      <c r="A98" s="83" t="s">
        <v>351</v>
      </c>
      <c r="B98" s="8"/>
      <c r="C98" s="75"/>
      <c r="D98" s="75"/>
      <c r="E98" s="9"/>
      <c r="F98" s="9"/>
      <c r="J98" s="15"/>
    </row>
    <row r="99" spans="1:10">
      <c r="B99" s="196"/>
      <c r="J99" s="15"/>
    </row>
    <row r="100" spans="1:10" ht="51">
      <c r="A100" s="91" t="s">
        <v>78</v>
      </c>
      <c r="B100" s="10" t="s">
        <v>299</v>
      </c>
      <c r="C100" s="94" t="s">
        <v>65</v>
      </c>
      <c r="D100" s="77">
        <v>612.4</v>
      </c>
      <c r="F100" s="15">
        <f>D100*E100</f>
        <v>0</v>
      </c>
      <c r="J100" s="15"/>
    </row>
    <row r="101" spans="1:10">
      <c r="B101" s="92"/>
      <c r="C101" s="180"/>
      <c r="F101" s="15">
        <f>D101*E101</f>
        <v>0</v>
      </c>
      <c r="J101" s="15"/>
    </row>
    <row r="102" spans="1:10">
      <c r="A102" s="91" t="s">
        <v>78</v>
      </c>
      <c r="B102" s="10" t="s">
        <v>301</v>
      </c>
      <c r="C102" s="94" t="s">
        <v>72</v>
      </c>
      <c r="D102" s="77">
        <v>64.8</v>
      </c>
      <c r="F102" s="15">
        <f>D102*E102</f>
        <v>0</v>
      </c>
      <c r="J102" s="15"/>
    </row>
    <row r="103" spans="1:10">
      <c r="B103" s="92"/>
      <c r="C103" s="180"/>
      <c r="J103" s="15"/>
    </row>
    <row r="104" spans="1:10">
      <c r="B104" s="10"/>
      <c r="J104" s="15"/>
    </row>
    <row r="105" spans="1:10">
      <c r="A105" s="84" t="s">
        <v>352</v>
      </c>
      <c r="B105" s="80"/>
      <c r="C105" s="81"/>
      <c r="D105" s="81"/>
      <c r="E105" s="98"/>
      <c r="F105" s="82">
        <f>SUM(F100:F104)</f>
        <v>0</v>
      </c>
      <c r="J105" s="15"/>
    </row>
    <row r="106" spans="1:10">
      <c r="B106" s="10"/>
      <c r="J106" s="15"/>
    </row>
    <row r="107" spans="1:10">
      <c r="B107" s="10"/>
      <c r="J107" s="15"/>
    </row>
    <row r="108" spans="1:10">
      <c r="B108" s="8"/>
      <c r="C108" s="75"/>
      <c r="D108" s="75"/>
      <c r="E108" s="9"/>
      <c r="F108" s="9"/>
      <c r="J108" s="15"/>
    </row>
    <row r="109" spans="1:10" ht="27.75" customHeight="1">
      <c r="A109" s="83" t="s">
        <v>353</v>
      </c>
      <c r="B109" s="10"/>
      <c r="J109" s="15"/>
    </row>
    <row r="110" spans="1:10" ht="51">
      <c r="B110" s="10" t="s">
        <v>45</v>
      </c>
      <c r="C110" s="203" t="s">
        <v>46</v>
      </c>
      <c r="D110" s="77">
        <v>2</v>
      </c>
      <c r="F110" s="15">
        <f>D110*E110</f>
        <v>0</v>
      </c>
      <c r="J110" s="15"/>
    </row>
    <row r="111" spans="1:10">
      <c r="B111" s="92"/>
      <c r="C111" s="180"/>
      <c r="F111" s="15">
        <f>D111*E111</f>
        <v>0</v>
      </c>
      <c r="J111" s="15"/>
    </row>
    <row r="112" spans="1:10">
      <c r="B112" s="10"/>
      <c r="F112" s="15">
        <f>D112*E112</f>
        <v>0</v>
      </c>
      <c r="J112" s="15"/>
    </row>
    <row r="113" spans="1:10" ht="38.25">
      <c r="B113" s="10" t="s">
        <v>339</v>
      </c>
      <c r="C113" s="94" t="s">
        <v>47</v>
      </c>
      <c r="D113" s="77">
        <v>1</v>
      </c>
      <c r="F113" s="15">
        <f>D113*E113</f>
        <v>0</v>
      </c>
      <c r="J113" s="15"/>
    </row>
    <row r="114" spans="1:10">
      <c r="B114" s="92"/>
      <c r="C114" s="180"/>
      <c r="J114" s="15"/>
    </row>
    <row r="115" spans="1:10">
      <c r="B115" s="10"/>
      <c r="J115" s="15"/>
    </row>
    <row r="116" spans="1:10">
      <c r="A116" s="84" t="s">
        <v>354</v>
      </c>
      <c r="B116" s="80"/>
      <c r="C116" s="81"/>
      <c r="D116" s="81"/>
      <c r="E116" s="98"/>
      <c r="F116" s="82">
        <f>SUM(F110:F115)</f>
        <v>0</v>
      </c>
      <c r="J116" s="15"/>
    </row>
    <row r="117" spans="1:10">
      <c r="B117" s="193"/>
      <c r="J117" s="15"/>
    </row>
    <row r="118" spans="1:10">
      <c r="B118" s="193"/>
      <c r="J118" s="15"/>
    </row>
    <row r="119" spans="1:10">
      <c r="A119" s="85"/>
      <c r="B119" s="195"/>
      <c r="J119" s="15"/>
    </row>
    <row r="120" spans="1:10">
      <c r="A120" s="16"/>
      <c r="B120" s="13"/>
      <c r="C120" s="78"/>
      <c r="D120" s="78"/>
      <c r="E120" s="99"/>
      <c r="F120" s="14"/>
      <c r="J120" s="14"/>
    </row>
  </sheetData>
  <mergeCells count="1">
    <mergeCell ref="A3:B3"/>
  </mergeCells>
  <phoneticPr fontId="17" type="noConversion"/>
  <pageMargins left="0.9055118110236221" right="0.11811023622047245" top="0.74803149606299213" bottom="0.74803149606299213" header="0.31496062992125984" footer="0.31496062992125984"/>
  <pageSetup paperSize="9" orientation="portrait" horizontalDpi="300" verticalDpi="300" r:id="rId1"/>
  <headerFooter>
    <oddHeader>&amp;A</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GO</vt:lpstr>
      <vt:lpstr>gradbena dela</vt:lpstr>
      <vt:lpstr>obrtniška dela</vt:lpstr>
      <vt:lpstr>zun. ureditev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SOTLER</dc:title>
  <dc:creator>Anton Zupancic</dc:creator>
  <cp:lastModifiedBy>Sonja Spruk</cp:lastModifiedBy>
  <cp:lastPrinted>2016-05-03T17:44:20Z</cp:lastPrinted>
  <dcterms:created xsi:type="dcterms:W3CDTF">2001-06-18T17:29:40Z</dcterms:created>
  <dcterms:modified xsi:type="dcterms:W3CDTF">2016-05-19T08:09:52Z</dcterms:modified>
</cp:coreProperties>
</file>